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nedrive\Mua sắm tập trung năm 2023 (Đợt 1)\MUA SẮM TBGD (ĐỢT 2)\"/>
    </mc:Choice>
  </mc:AlternateContent>
  <bookViews>
    <workbookView showHorizontalScroll="0" showVerticalScroll="0" showSheetTabs="0" xWindow="0" yWindow="0" windowWidth="13800" windowHeight="10560"/>
  </bookViews>
  <sheets>
    <sheet name="THCS" sheetId="2" r:id="rId1"/>
  </sheets>
  <definedNames>
    <definedName name="_xlnm._FilterDatabase" localSheetId="0" hidden="1">THCS!$A$4:$G$98</definedName>
    <definedName name="_xlnm.Print_Area" localSheetId="0">THCS!$A$1:$T$97</definedName>
    <definedName name="_xlnm.Print_Titles" localSheetId="0">THCS!$4:$5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9" i="2" s="1"/>
  <c r="D10" i="2" s="1"/>
  <c r="D11" i="2" s="1"/>
  <c r="D12" i="2" s="1"/>
  <c r="D13" i="2" s="1"/>
  <c r="D15" i="2" s="1"/>
  <c r="D16" i="2" s="1"/>
  <c r="D17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2" i="2" s="1"/>
  <c r="D33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4" i="2" s="1"/>
  <c r="D75" i="2" s="1"/>
  <c r="D76" i="2" s="1"/>
  <c r="D77" i="2" s="1"/>
  <c r="D78" i="2" s="1"/>
  <c r="D79" i="2" s="1"/>
  <c r="D80" i="2" s="1"/>
  <c r="D81" i="2" s="1"/>
  <c r="D83" i="2" s="1"/>
  <c r="D84" i="2" s="1"/>
  <c r="D85" i="2" s="1"/>
  <c r="D86" i="2" s="1"/>
  <c r="D88" i="2" s="1"/>
  <c r="D90" i="2" s="1"/>
  <c r="D92" i="2" s="1"/>
  <c r="D93" i="2" s="1"/>
  <c r="D95" i="2" s="1"/>
  <c r="D96" i="2" s="1"/>
  <c r="G98" i="2" l="1"/>
  <c r="F7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</calcChain>
</file>

<file path=xl/sharedStrings.xml><?xml version="1.0" encoding="utf-8"?>
<sst xmlns="http://schemas.openxmlformats.org/spreadsheetml/2006/main" count="296" uniqueCount="203">
  <si>
    <t>TT</t>
  </si>
  <si>
    <t>Số lượng</t>
  </si>
  <si>
    <t>MÔN TOÁN</t>
  </si>
  <si>
    <t>THIẾT BỊ DÙNG CHUNG</t>
  </si>
  <si>
    <t>MÔN NGOẠI NGỮ</t>
  </si>
  <si>
    <t>Máy chiếu</t>
  </si>
  <si>
    <t>Bộ máy vi tính để bàn</t>
  </si>
  <si>
    <t>Thiết bị âm thanh đa năng di động</t>
  </si>
  <si>
    <t>Máy chiếu đa năng</t>
  </si>
  <si>
    <t>Thiết bị cho học sinh</t>
  </si>
  <si>
    <t>Khối thiết bị điều khiển của giáo viên</t>
  </si>
  <si>
    <t>Bàn, ghế dùng cho giáo viên</t>
  </si>
  <si>
    <t>Bàn, ghế dùng cho học sinh</t>
  </si>
  <si>
    <t>MÔN LỊCH SỬ VÀ ĐỊA LÝ</t>
  </si>
  <si>
    <t>MÔN TIN HỌC</t>
  </si>
  <si>
    <t>Máy tính để bàn</t>
  </si>
  <si>
    <t>Máy in Laser</t>
  </si>
  <si>
    <t>Bộ lưu điện</t>
  </si>
  <si>
    <t>MÔN CÔNG NGHỆ</t>
  </si>
  <si>
    <t>MÔN GIÁO DỤC THỂ CHẤT</t>
  </si>
  <si>
    <t>Đồng hồ bấm giây</t>
  </si>
  <si>
    <t>MÔN ÂM NHẠC</t>
  </si>
  <si>
    <t>MÔN MỸ THUẬT</t>
  </si>
  <si>
    <t>Máy tính (để bàn hoặc xách tay)</t>
  </si>
  <si>
    <t>Máy chiếu (hoặc Màn hình hiển thị)</t>
  </si>
  <si>
    <t>Loa cầm tay</t>
  </si>
  <si>
    <t>Máy in</t>
  </si>
  <si>
    <t>Máy chiếu vật thể</t>
  </si>
  <si>
    <t>Nhiệt kế điện tử</t>
  </si>
  <si>
    <t>Bộ thiết bị để vẽ trên bảng trong dạy học toán</t>
  </si>
  <si>
    <t>Bộ thiết bị dạy Thống kê và Xác suất</t>
  </si>
  <si>
    <t xml:space="preserve">Bộ thiết bị dạy học hình học trực quan (các hình khối trong thực tiễn) </t>
  </si>
  <si>
    <t>Tranh một tờ lịch bloc có đủ thông tin về thời gian theo Dương lịch và Âm lịch.</t>
  </si>
  <si>
    <t>Nhiệt - ẩm kế treo tường</t>
  </si>
  <si>
    <t>MÔN KHOA HỌC TỰ NHIÊN</t>
  </si>
  <si>
    <t>Biến áp nguồn</t>
  </si>
  <si>
    <t>Bảng thép</t>
  </si>
  <si>
    <t>Đồng hồ đo điện đa năng</t>
  </si>
  <si>
    <t>Dây nối</t>
  </si>
  <si>
    <t>Dây điện trở</t>
  </si>
  <si>
    <t>Máy phát âm tần</t>
  </si>
  <si>
    <t>Bộ thu nhận số liệu</t>
  </si>
  <si>
    <t>Cảm biến điện thế</t>
  </si>
  <si>
    <t>Cảm biến dòng điện</t>
  </si>
  <si>
    <t>Cảm biến nhiệt độ</t>
  </si>
  <si>
    <t>Ampe kế một chiều</t>
  </si>
  <si>
    <t>Vôn kế một chiều</t>
  </si>
  <si>
    <t>Nguồn sáng</t>
  </si>
  <si>
    <t>Bút thử điện thông mạch</t>
  </si>
  <si>
    <t>Thấu kính hội tụ</t>
  </si>
  <si>
    <t>Thấu kính phân kì</t>
  </si>
  <si>
    <t>Bình chia độ</t>
  </si>
  <si>
    <t>Cân điện tử</t>
  </si>
  <si>
    <t>Nhiệt kế y tế</t>
  </si>
  <si>
    <t>Kính hiển vi</t>
  </si>
  <si>
    <t>Bộ dụng cụ làm tiêu bản tế bào</t>
  </si>
  <si>
    <t>Bộ dụng cụ quan sát sinh vật đơn bào</t>
  </si>
  <si>
    <t>Bộ dụng cụ quan sát nguyên sinh vật</t>
  </si>
  <si>
    <t>Bộ dụng cụ đo chiều dài, thời gian, khối lượng, nhiệt độ</t>
  </si>
  <si>
    <t>Thiết bị đo tốc độ</t>
  </si>
  <si>
    <t>Bộ dụng cụ thí nghiệm tạo âm thanh</t>
  </si>
  <si>
    <t>Bộ dụng cụ chế tạo nam châm</t>
  </si>
  <si>
    <t>Bộ dụng cụ thí nghiệm về tốc độ của phản ứng hóa học</t>
  </si>
  <si>
    <t>Bộ dụng cụ thí nghiệm áp suất khí quyển</t>
  </si>
  <si>
    <t>Bộ dụng cụ thí nghiệm tác dụng làm quay của lực</t>
  </si>
  <si>
    <t>Bộ dụng cụ thí nghiệm dẫn điện</t>
  </si>
  <si>
    <t>Bộ dụng cụ thí nghiệm tác dụng của dòng điện</t>
  </si>
  <si>
    <t>Bộ dụng cụ đo năng lượng nhiệt</t>
  </si>
  <si>
    <t>Dụng cụ đo thân nhiệt</t>
  </si>
  <si>
    <t>Dụng cụ điều tra thành phần quần xã sinh vật</t>
  </si>
  <si>
    <t xml:space="preserve">Mô hình cấu tạo cơ thể người </t>
  </si>
  <si>
    <t>Bộ thiết bị cơ khí cỡ nhỏ</t>
  </si>
  <si>
    <t>Bộ vật liệu điện</t>
  </si>
  <si>
    <t>Dụng cụ đo các đại lượng không điện.</t>
  </si>
  <si>
    <t>Bóng đèn các loại</t>
  </si>
  <si>
    <t>Mẫu vật liệu cơ khí</t>
  </si>
  <si>
    <t xml:space="preserve">Thiết bị đo nhiệt độ nước </t>
  </si>
  <si>
    <t xml:space="preserve">Tủ lưu trữ </t>
  </si>
  <si>
    <t>MÔN HOẠT ĐỘNG TRẢI NGHIỆM, HƯỚNG NGHIỆP</t>
  </si>
  <si>
    <t>Bộ thẻ về thiên tai, biến đổi khí hậu</t>
  </si>
  <si>
    <t>Bộ thẻ nghề truyền thống</t>
  </si>
  <si>
    <t>Mã DM</t>
  </si>
  <si>
    <t>THCS01</t>
  </si>
  <si>
    <t>THCS09</t>
  </si>
  <si>
    <t>THCS10</t>
  </si>
  <si>
    <t>THCS11</t>
  </si>
  <si>
    <t>THCS12</t>
  </si>
  <si>
    <t>THCS14</t>
  </si>
  <si>
    <t>THCS15</t>
  </si>
  <si>
    <t>THCS18</t>
  </si>
  <si>
    <t>THCS31</t>
  </si>
  <si>
    <t>THCS33</t>
  </si>
  <si>
    <t>THCS35</t>
  </si>
  <si>
    <t>THCS40</t>
  </si>
  <si>
    <t>THCS41</t>
  </si>
  <si>
    <t>THCS45</t>
  </si>
  <si>
    <t>THCS46</t>
  </si>
  <si>
    <t>THCS47</t>
  </si>
  <si>
    <t>THCS51</t>
  </si>
  <si>
    <t>THCS52</t>
  </si>
  <si>
    <t>THCS54</t>
  </si>
  <si>
    <t>THCS55</t>
  </si>
  <si>
    <t>THCS56</t>
  </si>
  <si>
    <t>THCS57</t>
  </si>
  <si>
    <t>THCS58</t>
  </si>
  <si>
    <t>THCS66</t>
  </si>
  <si>
    <t>THCS67</t>
  </si>
  <si>
    <t>THCS101</t>
  </si>
  <si>
    <t>THCS106</t>
  </si>
  <si>
    <t>THCS171</t>
  </si>
  <si>
    <t>THCS243</t>
  </si>
  <si>
    <t>THCS245</t>
  </si>
  <si>
    <t>THCS249</t>
  </si>
  <si>
    <t>THCS251</t>
  </si>
  <si>
    <t>THCS252</t>
  </si>
  <si>
    <t>THCS253</t>
  </si>
  <si>
    <t>THCS255</t>
  </si>
  <si>
    <t>THCS257</t>
  </si>
  <si>
    <t>THCS258</t>
  </si>
  <si>
    <t>THCS259</t>
  </si>
  <si>
    <t>THCS260</t>
  </si>
  <si>
    <t>THCS261</t>
  </si>
  <si>
    <t>THCS266</t>
  </si>
  <si>
    <t>THCS267</t>
  </si>
  <si>
    <t>THCS268</t>
  </si>
  <si>
    <t>THCS269</t>
  </si>
  <si>
    <t>THCS271</t>
  </si>
  <si>
    <t>THCS272</t>
  </si>
  <si>
    <t>THCS281</t>
  </si>
  <si>
    <t>THCS296</t>
  </si>
  <si>
    <t>THCS298</t>
  </si>
  <si>
    <t>THCS299</t>
  </si>
  <si>
    <t>THCS409</t>
  </si>
  <si>
    <t>THCS410</t>
  </si>
  <si>
    <t>THCS411</t>
  </si>
  <si>
    <t>THCS416</t>
  </si>
  <si>
    <t>THCS424</t>
  </si>
  <si>
    <t>THCS426</t>
  </si>
  <si>
    <t>THCS429</t>
  </si>
  <si>
    <t>THCS433</t>
  </si>
  <si>
    <t>THCS449</t>
  </si>
  <si>
    <t>THCS462</t>
  </si>
  <si>
    <t>THCS464</t>
  </si>
  <si>
    <t>THCS466</t>
  </si>
  <si>
    <t>THCS467</t>
  </si>
  <si>
    <t>THCS469</t>
  </si>
  <si>
    <t>THCS477</t>
  </si>
  <si>
    <t>THCS479</t>
  </si>
  <si>
    <t>THCS484</t>
  </si>
  <si>
    <t>THCS485</t>
  </si>
  <si>
    <t>THCS490</t>
  </si>
  <si>
    <t>THCS492</t>
  </si>
  <si>
    <t>THCS494</t>
  </si>
  <si>
    <t>THCS498</t>
  </si>
  <si>
    <t>THCS499</t>
  </si>
  <si>
    <t>THCS545</t>
  </si>
  <si>
    <t>THCS550</t>
  </si>
  <si>
    <t>THCS559</t>
  </si>
  <si>
    <t>THCS568</t>
  </si>
  <si>
    <t>THCS574</t>
  </si>
  <si>
    <t>THCS575</t>
  </si>
  <si>
    <t>THCS576</t>
  </si>
  <si>
    <t>THCS579</t>
  </si>
  <si>
    <t>THCS586</t>
  </si>
  <si>
    <t>THCS588</t>
  </si>
  <si>
    <t>THCS658</t>
  </si>
  <si>
    <t>THCS675</t>
  </si>
  <si>
    <t>THCS676</t>
  </si>
  <si>
    <t>THCS678</t>
  </si>
  <si>
    <t>THCS679</t>
  </si>
  <si>
    <t>THCS702</t>
  </si>
  <si>
    <t>THCS707</t>
  </si>
  <si>
    <t>THCS709</t>
  </si>
  <si>
    <t>Môn</t>
  </si>
  <si>
    <t>Chung</t>
  </si>
  <si>
    <t>LS&amp;ĐL</t>
  </si>
  <si>
    <t>KHTN</t>
  </si>
  <si>
    <t>Tin học</t>
  </si>
  <si>
    <t>GDTC</t>
  </si>
  <si>
    <t>AN</t>
  </si>
  <si>
    <t>MT</t>
  </si>
  <si>
    <t>TNHN</t>
  </si>
  <si>
    <t>Toán</t>
  </si>
  <si>
    <t>Ngoại ngữ</t>
  </si>
  <si>
    <t>Danh mục</t>
  </si>
  <si>
    <t>Đông Triều</t>
  </si>
  <si>
    <t>Uông Bí</t>
  </si>
  <si>
    <t>Quảng Yên</t>
  </si>
  <si>
    <t>Hạ Long</t>
  </si>
  <si>
    <t>Cẩm Phả</t>
  </si>
  <si>
    <t>Vân Đồn</t>
  </si>
  <si>
    <t>Tiên Yên</t>
  </si>
  <si>
    <t>Ba Chẽ</t>
  </si>
  <si>
    <t>Bình Liêu</t>
  </si>
  <si>
    <t>Đầm Hà</t>
  </si>
  <si>
    <t>Cô Tô</t>
  </si>
  <si>
    <t>Hải Hà</t>
  </si>
  <si>
    <t>Móng Cái</t>
  </si>
  <si>
    <t>Sở GD&amp;ĐT</t>
  </si>
  <si>
    <t>Giai đoạn</t>
  </si>
  <si>
    <t>Tổng 80 danh mục</t>
  </si>
  <si>
    <t>Bộ dụng cụ thí nghiệm về ánh sáng</t>
  </si>
  <si>
    <r>
      <rPr>
        <b/>
        <sz val="10"/>
        <rFont val="Times New Roman"/>
        <family val="1"/>
      </rPr>
      <t>PHỤC LỤC 02
TỔNG HỢP ĐƠN VỊ CÓ NHU CẦU MUA SẮM TẬP TRUNG THIẾT BỊ DẠY HỌC TỐI THIỂU CẤP TRUNG HỌC CƠ SỞ (ĐỢT 2)</t>
    </r>
    <r>
      <rPr>
        <sz val="10"/>
        <rFont val="Times New Roman"/>
        <family val="1"/>
      </rPr>
      <t xml:space="preserve">
(Kèm theo Văn bản số         /BDD&amp;CN-KHTH ngày     /9/2023)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</si>
</sst>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Times New Roman"/>
      <family val="2"/>
      <charset val="163"/>
    </font>
    <font>
      <sz val="8"/>
      <name val="Times New Roman"/>
      <family val="2"/>
      <charset val="163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vertical="center" wrapText="1"/>
      <protection hidden="1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>
      <alignment vertical="center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locked="0" hidden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locked="0" hidden="1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2" borderId="6" xfId="0" applyFont="1" applyFill="1" applyBorder="1" applyAlignment="1" applyProtection="1">
      <alignment horizontal="center" vertical="center" wrapText="1"/>
      <protection locked="0"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3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00FFCC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8"/>
  <sheetViews>
    <sheetView tabSelected="1" view="pageBreakPreview" topLeftCell="B1" zoomScale="130" zoomScaleNormal="100" zoomScaleSheetLayoutView="130" workbookViewId="0">
      <pane xSplit="4" ySplit="5" topLeftCell="F6" activePane="bottomRight" state="frozen"/>
      <selection activeCell="B1" sqref="B1"/>
      <selection pane="topRight" activeCell="E1" sqref="E1"/>
      <selection pane="bottomLeft" activeCell="B3" sqref="B3"/>
      <selection pane="bottomRight" activeCell="C1" sqref="C1:T3"/>
    </sheetView>
  </sheetViews>
  <sheetFormatPr defaultColWidth="9" defaultRowHeight="12.75" x14ac:dyDescent="0.25"/>
  <cols>
    <col min="1" max="1" width="3.375" style="36" hidden="1" customWidth="1"/>
    <col min="2" max="2" width="7.125" style="36" hidden="1" customWidth="1"/>
    <col min="3" max="4" width="7.625" style="36" customWidth="1"/>
    <col min="5" max="5" width="44.625" style="38" customWidth="1"/>
    <col min="6" max="6" width="8.5" style="36" customWidth="1"/>
    <col min="7" max="7" width="5.75" style="36" customWidth="1"/>
    <col min="8" max="20" width="5.75" style="23" customWidth="1"/>
    <col min="21" max="21" width="6.625" style="23" hidden="1" customWidth="1"/>
    <col min="22" max="16384" width="9" style="23"/>
  </cols>
  <sheetData>
    <row r="1" spans="1:21" x14ac:dyDescent="0.25">
      <c r="C1" s="45" t="s">
        <v>202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1" x14ac:dyDescent="0.25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1" s="30" customFormat="1" ht="25.5" customHeight="1" x14ac:dyDescent="0.25">
      <c r="A4" s="39" t="s">
        <v>0</v>
      </c>
      <c r="B4" s="42" t="s">
        <v>81</v>
      </c>
      <c r="C4" s="42" t="s">
        <v>173</v>
      </c>
      <c r="D4" s="29" t="s">
        <v>0</v>
      </c>
      <c r="E4" s="42" t="s">
        <v>184</v>
      </c>
      <c r="F4" s="42" t="s">
        <v>1</v>
      </c>
      <c r="G4" s="42" t="s">
        <v>199</v>
      </c>
      <c r="H4" s="39" t="s">
        <v>185</v>
      </c>
      <c r="I4" s="39" t="s">
        <v>186</v>
      </c>
      <c r="J4" s="39" t="s">
        <v>187</v>
      </c>
      <c r="K4" s="39" t="s">
        <v>188</v>
      </c>
      <c r="L4" s="39" t="s">
        <v>189</v>
      </c>
      <c r="M4" s="39" t="s">
        <v>190</v>
      </c>
      <c r="N4" s="39" t="s">
        <v>195</v>
      </c>
      <c r="O4" s="39" t="s">
        <v>192</v>
      </c>
      <c r="P4" s="39" t="s">
        <v>191</v>
      </c>
      <c r="Q4" s="39" t="s">
        <v>193</v>
      </c>
      <c r="R4" s="39" t="s">
        <v>194</v>
      </c>
      <c r="S4" s="39" t="s">
        <v>196</v>
      </c>
      <c r="T4" s="39" t="s">
        <v>197</v>
      </c>
      <c r="U4" s="39" t="s">
        <v>198</v>
      </c>
    </row>
    <row r="5" spans="1:21" s="30" customFormat="1" ht="12.75" customHeight="1" x14ac:dyDescent="0.25">
      <c r="A5" s="41"/>
      <c r="B5" s="44"/>
      <c r="C5" s="43"/>
      <c r="D5" s="31"/>
      <c r="E5" s="43"/>
      <c r="F5" s="43"/>
      <c r="G5" s="43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</row>
    <row r="6" spans="1:21" s="28" customFormat="1" x14ac:dyDescent="0.25">
      <c r="A6" s="24"/>
      <c r="B6" s="25" t="s">
        <v>82</v>
      </c>
      <c r="C6" s="7" t="s">
        <v>174</v>
      </c>
      <c r="D6" s="7"/>
      <c r="E6" s="7" t="s">
        <v>3</v>
      </c>
      <c r="F6" s="32"/>
      <c r="G6" s="32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7"/>
      <c r="B7" s="18" t="s">
        <v>83</v>
      </c>
      <c r="C7" s="1" t="s">
        <v>174</v>
      </c>
      <c r="D7" s="1">
        <v>1</v>
      </c>
      <c r="E7" s="2" t="s">
        <v>25</v>
      </c>
      <c r="F7" s="19">
        <f t="shared" ref="F7:F28" si="0">H7+I7+J7+K7+L7+M7+N7+O7+P7+Q7+R7+S7+T7+U7</f>
        <v>274</v>
      </c>
      <c r="G7" s="19">
        <v>2</v>
      </c>
      <c r="H7" s="3">
        <v>34</v>
      </c>
      <c r="I7" s="3">
        <v>38</v>
      </c>
      <c r="J7" s="4">
        <v>25</v>
      </c>
      <c r="K7" s="3">
        <v>68</v>
      </c>
      <c r="L7" s="4">
        <v>11</v>
      </c>
      <c r="M7" s="3">
        <v>15</v>
      </c>
      <c r="N7" s="3">
        <v>4</v>
      </c>
      <c r="O7" s="4">
        <v>5</v>
      </c>
      <c r="P7" s="3">
        <v>11</v>
      </c>
      <c r="Q7" s="21">
        <v>3</v>
      </c>
      <c r="R7" s="5">
        <v>16</v>
      </c>
      <c r="S7" s="3">
        <v>18</v>
      </c>
      <c r="T7" s="21">
        <v>26</v>
      </c>
      <c r="U7" s="3"/>
    </row>
    <row r="8" spans="1:21" x14ac:dyDescent="0.25">
      <c r="A8" s="17"/>
      <c r="B8" s="18" t="s">
        <v>84</v>
      </c>
      <c r="C8" s="1" t="s">
        <v>174</v>
      </c>
      <c r="D8" s="1">
        <f>+D7+1</f>
        <v>2</v>
      </c>
      <c r="E8" s="2" t="s">
        <v>7</v>
      </c>
      <c r="F8" s="19">
        <f t="shared" si="0"/>
        <v>220</v>
      </c>
      <c r="G8" s="19">
        <v>2</v>
      </c>
      <c r="H8" s="3">
        <v>28</v>
      </c>
      <c r="I8" s="3">
        <v>33</v>
      </c>
      <c r="J8" s="4">
        <v>14</v>
      </c>
      <c r="K8" s="3">
        <v>61</v>
      </c>
      <c r="L8" s="4">
        <v>6</v>
      </c>
      <c r="M8" s="3">
        <v>15</v>
      </c>
      <c r="N8" s="3">
        <v>4</v>
      </c>
      <c r="O8" s="4">
        <v>2</v>
      </c>
      <c r="P8" s="3">
        <v>5</v>
      </c>
      <c r="Q8" s="21">
        <v>3</v>
      </c>
      <c r="R8" s="5">
        <v>16</v>
      </c>
      <c r="S8" s="3">
        <v>19</v>
      </c>
      <c r="T8" s="21">
        <v>14</v>
      </c>
      <c r="U8" s="3"/>
    </row>
    <row r="9" spans="1:21" x14ac:dyDescent="0.25">
      <c r="A9" s="17"/>
      <c r="B9" s="18" t="s">
        <v>85</v>
      </c>
      <c r="C9" s="1" t="s">
        <v>174</v>
      </c>
      <c r="D9" s="1">
        <f t="shared" ref="D9:D13" si="1">+D8+1</f>
        <v>3</v>
      </c>
      <c r="E9" s="2" t="s">
        <v>15</v>
      </c>
      <c r="F9" s="19">
        <f t="shared" si="0"/>
        <v>206</v>
      </c>
      <c r="G9" s="19">
        <v>2</v>
      </c>
      <c r="H9" s="3">
        <v>20</v>
      </c>
      <c r="I9" s="3">
        <v>22</v>
      </c>
      <c r="J9" s="4">
        <v>8</v>
      </c>
      <c r="K9" s="3">
        <v>59</v>
      </c>
      <c r="L9" s="4">
        <v>4</v>
      </c>
      <c r="M9" s="3">
        <v>16</v>
      </c>
      <c r="N9" s="3">
        <v>4</v>
      </c>
      <c r="O9" s="4">
        <v>1</v>
      </c>
      <c r="P9" s="3">
        <v>3</v>
      </c>
      <c r="Q9" s="21">
        <v>2</v>
      </c>
      <c r="R9" s="5">
        <v>16</v>
      </c>
      <c r="S9" s="3">
        <v>16</v>
      </c>
      <c r="T9" s="21">
        <v>35</v>
      </c>
      <c r="U9" s="3"/>
    </row>
    <row r="10" spans="1:21" x14ac:dyDescent="0.25">
      <c r="A10" s="17"/>
      <c r="B10" s="18" t="s">
        <v>86</v>
      </c>
      <c r="C10" s="1" t="s">
        <v>174</v>
      </c>
      <c r="D10" s="1">
        <f t="shared" si="1"/>
        <v>4</v>
      </c>
      <c r="E10" s="2" t="s">
        <v>5</v>
      </c>
      <c r="F10" s="19">
        <f t="shared" si="0"/>
        <v>200</v>
      </c>
      <c r="G10" s="19">
        <v>2</v>
      </c>
      <c r="H10" s="3">
        <v>12</v>
      </c>
      <c r="I10" s="3">
        <v>25</v>
      </c>
      <c r="J10" s="4">
        <v>6</v>
      </c>
      <c r="K10" s="3">
        <v>59</v>
      </c>
      <c r="L10" s="4">
        <v>3</v>
      </c>
      <c r="M10" s="3">
        <v>11</v>
      </c>
      <c r="N10" s="3">
        <v>6</v>
      </c>
      <c r="O10" s="4">
        <v>2</v>
      </c>
      <c r="P10" s="3">
        <v>6</v>
      </c>
      <c r="Q10" s="21"/>
      <c r="R10" s="5">
        <v>17</v>
      </c>
      <c r="S10" s="3">
        <v>14</v>
      </c>
      <c r="T10" s="21">
        <v>39</v>
      </c>
      <c r="U10" s="3"/>
    </row>
    <row r="11" spans="1:21" x14ac:dyDescent="0.25">
      <c r="A11" s="17"/>
      <c r="B11" s="18" t="s">
        <v>87</v>
      </c>
      <c r="C11" s="1" t="s">
        <v>174</v>
      </c>
      <c r="D11" s="1">
        <f t="shared" si="1"/>
        <v>5</v>
      </c>
      <c r="E11" s="2" t="s">
        <v>27</v>
      </c>
      <c r="F11" s="19">
        <f t="shared" si="0"/>
        <v>38</v>
      </c>
      <c r="G11" s="19">
        <v>2</v>
      </c>
      <c r="H11" s="3"/>
      <c r="I11" s="3">
        <v>0</v>
      </c>
      <c r="J11" s="4">
        <v>5</v>
      </c>
      <c r="K11" s="3">
        <v>0</v>
      </c>
      <c r="L11" s="4">
        <v>0</v>
      </c>
      <c r="M11" s="3">
        <v>12</v>
      </c>
      <c r="N11" s="3">
        <v>4</v>
      </c>
      <c r="O11" s="4"/>
      <c r="P11" s="3"/>
      <c r="Q11" s="21"/>
      <c r="R11" s="5">
        <v>0</v>
      </c>
      <c r="S11" s="3">
        <v>17</v>
      </c>
      <c r="T11" s="21">
        <v>0</v>
      </c>
      <c r="U11" s="3"/>
    </row>
    <row r="12" spans="1:21" x14ac:dyDescent="0.25">
      <c r="A12" s="17"/>
      <c r="B12" s="18" t="s">
        <v>88</v>
      </c>
      <c r="C12" s="1" t="s">
        <v>174</v>
      </c>
      <c r="D12" s="1">
        <f t="shared" si="1"/>
        <v>6</v>
      </c>
      <c r="E12" s="2" t="s">
        <v>26</v>
      </c>
      <c r="F12" s="19">
        <f t="shared" si="0"/>
        <v>105</v>
      </c>
      <c r="G12" s="19">
        <v>2</v>
      </c>
      <c r="H12" s="3">
        <v>11</v>
      </c>
      <c r="I12" s="3">
        <v>12</v>
      </c>
      <c r="J12" s="4">
        <v>7</v>
      </c>
      <c r="K12" s="3">
        <v>19</v>
      </c>
      <c r="L12" s="4">
        <v>3</v>
      </c>
      <c r="M12" s="3">
        <v>8</v>
      </c>
      <c r="N12" s="3">
        <v>4</v>
      </c>
      <c r="O12" s="4">
        <v>3</v>
      </c>
      <c r="P12" s="3">
        <v>2</v>
      </c>
      <c r="Q12" s="21">
        <v>1</v>
      </c>
      <c r="R12" s="5">
        <v>10</v>
      </c>
      <c r="S12" s="3">
        <v>11</v>
      </c>
      <c r="T12" s="21">
        <v>14</v>
      </c>
      <c r="U12" s="3"/>
    </row>
    <row r="13" spans="1:21" x14ac:dyDescent="0.25">
      <c r="A13" s="17"/>
      <c r="B13" s="18" t="s">
        <v>89</v>
      </c>
      <c r="C13" s="1" t="s">
        <v>174</v>
      </c>
      <c r="D13" s="1">
        <f t="shared" si="1"/>
        <v>7</v>
      </c>
      <c r="E13" s="2" t="s">
        <v>28</v>
      </c>
      <c r="F13" s="19">
        <f t="shared" si="0"/>
        <v>87</v>
      </c>
      <c r="G13" s="19">
        <v>2</v>
      </c>
      <c r="H13" s="3"/>
      <c r="I13" s="3">
        <v>0</v>
      </c>
      <c r="J13" s="4">
        <v>13</v>
      </c>
      <c r="K13" s="3">
        <v>0</v>
      </c>
      <c r="L13" s="4">
        <v>0</v>
      </c>
      <c r="M13" s="3">
        <v>19</v>
      </c>
      <c r="N13" s="3">
        <v>5</v>
      </c>
      <c r="O13" s="4"/>
      <c r="P13" s="3"/>
      <c r="Q13" s="21">
        <v>5</v>
      </c>
      <c r="R13" s="5">
        <v>0</v>
      </c>
      <c r="S13" s="3">
        <v>23</v>
      </c>
      <c r="T13" s="21">
        <v>22</v>
      </c>
      <c r="U13" s="3"/>
    </row>
    <row r="14" spans="1:21" s="28" customFormat="1" x14ac:dyDescent="0.25">
      <c r="A14" s="24"/>
      <c r="B14" s="25" t="s">
        <v>90</v>
      </c>
      <c r="C14" s="9" t="s">
        <v>182</v>
      </c>
      <c r="D14" s="9"/>
      <c r="E14" s="9" t="s">
        <v>2</v>
      </c>
      <c r="F14" s="26">
        <f t="shared" si="0"/>
        <v>0</v>
      </c>
      <c r="G14" s="26"/>
      <c r="H14" s="10"/>
      <c r="I14" s="10"/>
      <c r="J14" s="11"/>
      <c r="K14" s="10">
        <v>0</v>
      </c>
      <c r="L14" s="11"/>
      <c r="M14" s="10"/>
      <c r="N14" s="10"/>
      <c r="O14" s="11"/>
      <c r="P14" s="10">
        <v>0</v>
      </c>
      <c r="Q14" s="27"/>
      <c r="R14" s="12"/>
      <c r="S14" s="10"/>
      <c r="T14" s="27">
        <v>0</v>
      </c>
      <c r="U14" s="10"/>
    </row>
    <row r="15" spans="1:21" x14ac:dyDescent="0.25">
      <c r="A15" s="17"/>
      <c r="B15" s="18" t="s">
        <v>91</v>
      </c>
      <c r="C15" s="1" t="s">
        <v>182</v>
      </c>
      <c r="D15" s="1">
        <f>+D13+1</f>
        <v>8</v>
      </c>
      <c r="E15" s="2" t="s">
        <v>29</v>
      </c>
      <c r="F15" s="19">
        <f t="shared" si="0"/>
        <v>642</v>
      </c>
      <c r="G15" s="19">
        <v>2</v>
      </c>
      <c r="H15" s="3">
        <v>67</v>
      </c>
      <c r="I15" s="3">
        <v>65</v>
      </c>
      <c r="J15" s="4">
        <v>43</v>
      </c>
      <c r="K15" s="3">
        <v>176</v>
      </c>
      <c r="L15" s="4">
        <v>55</v>
      </c>
      <c r="M15" s="3">
        <v>34</v>
      </c>
      <c r="N15" s="3">
        <v>2</v>
      </c>
      <c r="O15" s="4">
        <v>11</v>
      </c>
      <c r="P15" s="3">
        <v>12</v>
      </c>
      <c r="Q15" s="21">
        <v>7</v>
      </c>
      <c r="R15" s="5">
        <v>33</v>
      </c>
      <c r="S15" s="5">
        <v>55</v>
      </c>
      <c r="T15" s="21">
        <v>82</v>
      </c>
      <c r="U15" s="3"/>
    </row>
    <row r="16" spans="1:21" x14ac:dyDescent="0.25">
      <c r="A16" s="17"/>
      <c r="B16" s="18" t="s">
        <v>92</v>
      </c>
      <c r="C16" s="1" t="s">
        <v>182</v>
      </c>
      <c r="D16" s="1">
        <f>+D15+1</f>
        <v>9</v>
      </c>
      <c r="E16" s="2" t="s">
        <v>30</v>
      </c>
      <c r="F16" s="19">
        <f t="shared" si="0"/>
        <v>4147</v>
      </c>
      <c r="G16" s="19">
        <v>2</v>
      </c>
      <c r="H16" s="3">
        <v>490</v>
      </c>
      <c r="I16" s="3">
        <v>456</v>
      </c>
      <c r="J16" s="4">
        <v>247</v>
      </c>
      <c r="K16" s="3">
        <v>1320</v>
      </c>
      <c r="L16" s="4">
        <v>370</v>
      </c>
      <c r="M16" s="3">
        <v>139</v>
      </c>
      <c r="N16" s="3">
        <v>16</v>
      </c>
      <c r="O16" s="4">
        <v>4</v>
      </c>
      <c r="P16" s="3">
        <v>8</v>
      </c>
      <c r="Q16" s="21">
        <v>16</v>
      </c>
      <c r="R16" s="5">
        <v>256</v>
      </c>
      <c r="S16" s="5">
        <v>365</v>
      </c>
      <c r="T16" s="21">
        <v>460</v>
      </c>
      <c r="U16" s="3"/>
    </row>
    <row r="17" spans="1:21" ht="25.5" x14ac:dyDescent="0.25">
      <c r="A17" s="17"/>
      <c r="B17" s="18" t="s">
        <v>93</v>
      </c>
      <c r="C17" s="1" t="s">
        <v>182</v>
      </c>
      <c r="D17" s="1">
        <f>+D16+1</f>
        <v>10</v>
      </c>
      <c r="E17" s="2" t="s">
        <v>31</v>
      </c>
      <c r="F17" s="19">
        <f t="shared" si="0"/>
        <v>2417</v>
      </c>
      <c r="G17" s="19">
        <v>2</v>
      </c>
      <c r="H17" s="3">
        <v>308</v>
      </c>
      <c r="I17" s="3">
        <v>208</v>
      </c>
      <c r="J17" s="4">
        <v>150</v>
      </c>
      <c r="K17" s="3">
        <v>775</v>
      </c>
      <c r="L17" s="4">
        <v>276</v>
      </c>
      <c r="M17" s="3">
        <v>123</v>
      </c>
      <c r="N17" s="3">
        <v>6</v>
      </c>
      <c r="O17" s="4">
        <v>33</v>
      </c>
      <c r="P17" s="3">
        <v>33</v>
      </c>
      <c r="Q17" s="21">
        <v>32</v>
      </c>
      <c r="R17" s="5">
        <v>96</v>
      </c>
      <c r="S17" s="5">
        <v>153</v>
      </c>
      <c r="T17" s="21">
        <v>224</v>
      </c>
      <c r="U17" s="3"/>
    </row>
    <row r="18" spans="1:21" s="28" customFormat="1" ht="25.5" x14ac:dyDescent="0.25">
      <c r="A18" s="24"/>
      <c r="B18" s="25" t="s">
        <v>94</v>
      </c>
      <c r="C18" s="9" t="s">
        <v>183</v>
      </c>
      <c r="D18" s="9"/>
      <c r="E18" s="9" t="s">
        <v>4</v>
      </c>
      <c r="F18" s="26">
        <f t="shared" si="0"/>
        <v>0</v>
      </c>
      <c r="G18" s="26"/>
      <c r="H18" s="10"/>
      <c r="I18" s="10"/>
      <c r="J18" s="11"/>
      <c r="K18" s="10">
        <v>0</v>
      </c>
      <c r="L18" s="11"/>
      <c r="M18" s="10"/>
      <c r="N18" s="10"/>
      <c r="O18" s="11"/>
      <c r="P18" s="10">
        <v>0</v>
      </c>
      <c r="Q18" s="27"/>
      <c r="R18" s="12"/>
      <c r="S18" s="12"/>
      <c r="T18" s="27">
        <v>0</v>
      </c>
      <c r="U18" s="10"/>
    </row>
    <row r="19" spans="1:21" ht="14.25" customHeight="1" x14ac:dyDescent="0.25">
      <c r="A19" s="17"/>
      <c r="B19" s="18" t="s">
        <v>95</v>
      </c>
      <c r="C19" s="1" t="s">
        <v>183</v>
      </c>
      <c r="D19" s="1">
        <f>+D17+1</f>
        <v>11</v>
      </c>
      <c r="E19" s="2" t="s">
        <v>5</v>
      </c>
      <c r="F19" s="19">
        <f t="shared" si="0"/>
        <v>43</v>
      </c>
      <c r="G19" s="19">
        <v>2</v>
      </c>
      <c r="H19" s="3"/>
      <c r="I19" s="3">
        <v>2</v>
      </c>
      <c r="J19" s="4">
        <v>1</v>
      </c>
      <c r="K19" s="3">
        <v>26</v>
      </c>
      <c r="L19" s="4">
        <v>1</v>
      </c>
      <c r="M19" s="3">
        <v>4</v>
      </c>
      <c r="N19" s="3">
        <v>0</v>
      </c>
      <c r="O19" s="4"/>
      <c r="P19" s="3">
        <v>0</v>
      </c>
      <c r="Q19" s="21"/>
      <c r="R19" s="5">
        <v>0</v>
      </c>
      <c r="S19" s="5">
        <v>1</v>
      </c>
      <c r="T19" s="21">
        <v>8</v>
      </c>
      <c r="U19" s="3"/>
    </row>
    <row r="20" spans="1:21" ht="14.25" customHeight="1" x14ac:dyDescent="0.25">
      <c r="A20" s="17"/>
      <c r="B20" s="18" t="s">
        <v>96</v>
      </c>
      <c r="C20" s="1" t="s">
        <v>183</v>
      </c>
      <c r="D20" s="1">
        <f>+D19+1</f>
        <v>12</v>
      </c>
      <c r="E20" s="2" t="s">
        <v>6</v>
      </c>
      <c r="F20" s="19">
        <f t="shared" si="0"/>
        <v>71</v>
      </c>
      <c r="G20" s="19">
        <v>2</v>
      </c>
      <c r="H20" s="3"/>
      <c r="I20" s="3">
        <v>3</v>
      </c>
      <c r="J20" s="4">
        <v>2</v>
      </c>
      <c r="K20" s="3">
        <v>29</v>
      </c>
      <c r="L20" s="4">
        <v>1</v>
      </c>
      <c r="M20" s="3">
        <v>4</v>
      </c>
      <c r="N20" s="3">
        <v>0</v>
      </c>
      <c r="O20" s="4"/>
      <c r="P20" s="3">
        <v>0</v>
      </c>
      <c r="Q20" s="21"/>
      <c r="R20" s="5">
        <v>1</v>
      </c>
      <c r="S20" s="5">
        <v>4</v>
      </c>
      <c r="T20" s="21">
        <v>27</v>
      </c>
      <c r="U20" s="3"/>
    </row>
    <row r="21" spans="1:21" ht="14.25" customHeight="1" x14ac:dyDescent="0.25">
      <c r="A21" s="17"/>
      <c r="B21" s="18" t="s">
        <v>97</v>
      </c>
      <c r="C21" s="1" t="s">
        <v>183</v>
      </c>
      <c r="D21" s="1">
        <f t="shared" ref="D21:D30" si="2">+D20+1</f>
        <v>13</v>
      </c>
      <c r="E21" s="2" t="s">
        <v>7</v>
      </c>
      <c r="F21" s="19">
        <f t="shared" si="0"/>
        <v>76</v>
      </c>
      <c r="G21" s="19">
        <v>2</v>
      </c>
      <c r="H21" s="3"/>
      <c r="I21" s="3">
        <v>3</v>
      </c>
      <c r="J21" s="4">
        <v>3</v>
      </c>
      <c r="K21" s="3">
        <v>28</v>
      </c>
      <c r="L21" s="4">
        <v>2</v>
      </c>
      <c r="M21" s="3">
        <v>4</v>
      </c>
      <c r="N21" s="3">
        <v>0</v>
      </c>
      <c r="O21" s="4"/>
      <c r="P21" s="3">
        <v>0</v>
      </c>
      <c r="Q21" s="21">
        <v>2</v>
      </c>
      <c r="R21" s="5">
        <v>0</v>
      </c>
      <c r="S21" s="5">
        <v>3</v>
      </c>
      <c r="T21" s="21">
        <v>31</v>
      </c>
      <c r="U21" s="3"/>
    </row>
    <row r="22" spans="1:21" ht="14.25" customHeight="1" x14ac:dyDescent="0.25">
      <c r="A22" s="17"/>
      <c r="B22" s="18" t="s">
        <v>98</v>
      </c>
      <c r="C22" s="1" t="s">
        <v>183</v>
      </c>
      <c r="D22" s="1">
        <f t="shared" si="2"/>
        <v>14</v>
      </c>
      <c r="E22" s="2" t="s">
        <v>8</v>
      </c>
      <c r="F22" s="19">
        <f t="shared" si="0"/>
        <v>21</v>
      </c>
      <c r="G22" s="19">
        <v>2</v>
      </c>
      <c r="H22" s="3"/>
      <c r="I22" s="3">
        <v>0</v>
      </c>
      <c r="J22" s="4">
        <v>1</v>
      </c>
      <c r="K22" s="3">
        <v>0</v>
      </c>
      <c r="L22" s="4"/>
      <c r="M22" s="3">
        <v>4</v>
      </c>
      <c r="N22" s="3">
        <v>2</v>
      </c>
      <c r="O22" s="4">
        <v>2</v>
      </c>
      <c r="P22" s="3"/>
      <c r="Q22" s="21"/>
      <c r="R22" s="5">
        <v>5</v>
      </c>
      <c r="S22" s="5"/>
      <c r="T22" s="21">
        <v>7</v>
      </c>
      <c r="U22" s="3"/>
    </row>
    <row r="23" spans="1:21" ht="14.25" customHeight="1" x14ac:dyDescent="0.25">
      <c r="A23" s="17"/>
      <c r="B23" s="18" t="s">
        <v>99</v>
      </c>
      <c r="C23" s="1" t="s">
        <v>183</v>
      </c>
      <c r="D23" s="1">
        <f t="shared" si="2"/>
        <v>15</v>
      </c>
      <c r="E23" s="2" t="s">
        <v>7</v>
      </c>
      <c r="F23" s="19">
        <f t="shared" si="0"/>
        <v>14</v>
      </c>
      <c r="G23" s="19">
        <v>2</v>
      </c>
      <c r="H23" s="3"/>
      <c r="I23" s="3">
        <v>0</v>
      </c>
      <c r="J23" s="4">
        <v>1</v>
      </c>
      <c r="K23" s="3">
        <v>0</v>
      </c>
      <c r="L23" s="4"/>
      <c r="M23" s="3">
        <v>4</v>
      </c>
      <c r="N23" s="3">
        <v>2</v>
      </c>
      <c r="O23" s="4">
        <v>2</v>
      </c>
      <c r="P23" s="3"/>
      <c r="Q23" s="21"/>
      <c r="R23" s="5">
        <v>5</v>
      </c>
      <c r="S23" s="5"/>
      <c r="T23" s="21">
        <v>0</v>
      </c>
      <c r="U23" s="3"/>
    </row>
    <row r="24" spans="1:21" ht="14.25" customHeight="1" x14ac:dyDescent="0.25">
      <c r="A24" s="17"/>
      <c r="B24" s="18" t="s">
        <v>100</v>
      </c>
      <c r="C24" s="1" t="s">
        <v>183</v>
      </c>
      <c r="D24" s="1">
        <f t="shared" si="2"/>
        <v>16</v>
      </c>
      <c r="E24" s="2" t="s">
        <v>9</v>
      </c>
      <c r="F24" s="19">
        <f t="shared" si="0"/>
        <v>1754</v>
      </c>
      <c r="G24" s="19">
        <v>2</v>
      </c>
      <c r="H24" s="3">
        <v>672</v>
      </c>
      <c r="I24" s="3">
        <v>0</v>
      </c>
      <c r="J24" s="4">
        <v>5</v>
      </c>
      <c r="K24" s="3">
        <v>0</v>
      </c>
      <c r="L24" s="4"/>
      <c r="M24" s="3">
        <v>183</v>
      </c>
      <c r="N24" s="3">
        <v>34</v>
      </c>
      <c r="O24" s="4">
        <v>65</v>
      </c>
      <c r="P24" s="3"/>
      <c r="Q24" s="21"/>
      <c r="R24" s="5">
        <v>250</v>
      </c>
      <c r="S24" s="5"/>
      <c r="T24" s="21">
        <v>545</v>
      </c>
      <c r="U24" s="3"/>
    </row>
    <row r="25" spans="1:21" ht="14.25" customHeight="1" x14ac:dyDescent="0.25">
      <c r="A25" s="17"/>
      <c r="B25" s="18" t="s">
        <v>101</v>
      </c>
      <c r="C25" s="1" t="s">
        <v>183</v>
      </c>
      <c r="D25" s="1">
        <f t="shared" si="2"/>
        <v>17</v>
      </c>
      <c r="E25" s="2" t="s">
        <v>6</v>
      </c>
      <c r="F25" s="19">
        <f t="shared" si="0"/>
        <v>37</v>
      </c>
      <c r="G25" s="19">
        <v>2</v>
      </c>
      <c r="H25" s="3">
        <v>11</v>
      </c>
      <c r="I25" s="3">
        <v>0</v>
      </c>
      <c r="J25" s="4">
        <v>2</v>
      </c>
      <c r="K25" s="3">
        <v>0</v>
      </c>
      <c r="L25" s="4"/>
      <c r="M25" s="3">
        <v>4</v>
      </c>
      <c r="N25" s="3">
        <v>2</v>
      </c>
      <c r="O25" s="4">
        <v>2</v>
      </c>
      <c r="P25" s="3"/>
      <c r="Q25" s="21"/>
      <c r="R25" s="5">
        <v>5</v>
      </c>
      <c r="S25" s="5"/>
      <c r="T25" s="21">
        <v>11</v>
      </c>
      <c r="U25" s="3"/>
    </row>
    <row r="26" spans="1:21" ht="14.25" customHeight="1" x14ac:dyDescent="0.25">
      <c r="A26" s="17"/>
      <c r="B26" s="18" t="s">
        <v>102</v>
      </c>
      <c r="C26" s="1" t="s">
        <v>183</v>
      </c>
      <c r="D26" s="1">
        <f t="shared" si="2"/>
        <v>18</v>
      </c>
      <c r="E26" s="2" t="s">
        <v>10</v>
      </c>
      <c r="F26" s="19">
        <f t="shared" si="0"/>
        <v>39</v>
      </c>
      <c r="G26" s="19">
        <v>2</v>
      </c>
      <c r="H26" s="3">
        <v>16</v>
      </c>
      <c r="I26" s="3">
        <v>0</v>
      </c>
      <c r="J26" s="4">
        <v>1</v>
      </c>
      <c r="K26" s="3">
        <v>0</v>
      </c>
      <c r="L26" s="4"/>
      <c r="M26" s="3">
        <v>4</v>
      </c>
      <c r="N26" s="3">
        <v>2</v>
      </c>
      <c r="O26" s="4"/>
      <c r="P26" s="3"/>
      <c r="Q26" s="21"/>
      <c r="R26" s="5">
        <v>5</v>
      </c>
      <c r="S26" s="5"/>
      <c r="T26" s="21">
        <v>11</v>
      </c>
      <c r="U26" s="3"/>
    </row>
    <row r="27" spans="1:21" ht="14.25" customHeight="1" x14ac:dyDescent="0.25">
      <c r="A27" s="17"/>
      <c r="B27" s="18" t="s">
        <v>103</v>
      </c>
      <c r="C27" s="1" t="s">
        <v>183</v>
      </c>
      <c r="D27" s="1">
        <f t="shared" si="2"/>
        <v>19</v>
      </c>
      <c r="E27" s="2" t="s">
        <v>11</v>
      </c>
      <c r="F27" s="19">
        <f t="shared" si="0"/>
        <v>36</v>
      </c>
      <c r="G27" s="19">
        <v>2</v>
      </c>
      <c r="H27" s="3">
        <v>7</v>
      </c>
      <c r="I27" s="3">
        <v>0</v>
      </c>
      <c r="J27" s="4">
        <v>2</v>
      </c>
      <c r="K27" s="3">
        <v>0</v>
      </c>
      <c r="L27" s="4"/>
      <c r="M27" s="3">
        <v>5</v>
      </c>
      <c r="N27" s="3">
        <v>1</v>
      </c>
      <c r="O27" s="4">
        <v>3</v>
      </c>
      <c r="P27" s="3"/>
      <c r="Q27" s="21"/>
      <c r="R27" s="5">
        <v>5</v>
      </c>
      <c r="S27" s="5"/>
      <c r="T27" s="21">
        <v>13</v>
      </c>
      <c r="U27" s="3"/>
    </row>
    <row r="28" spans="1:21" ht="14.25" customHeight="1" x14ac:dyDescent="0.25">
      <c r="A28" s="17"/>
      <c r="B28" s="18" t="s">
        <v>104</v>
      </c>
      <c r="C28" s="1" t="s">
        <v>183</v>
      </c>
      <c r="D28" s="1">
        <f t="shared" si="2"/>
        <v>20</v>
      </c>
      <c r="E28" s="2" t="s">
        <v>12</v>
      </c>
      <c r="F28" s="19">
        <f t="shared" si="0"/>
        <v>996</v>
      </c>
      <c r="G28" s="19">
        <v>2</v>
      </c>
      <c r="H28" s="3">
        <v>309</v>
      </c>
      <c r="I28" s="3">
        <v>0</v>
      </c>
      <c r="J28" s="4">
        <v>73</v>
      </c>
      <c r="K28" s="3">
        <v>0</v>
      </c>
      <c r="L28" s="4"/>
      <c r="M28" s="3">
        <v>65</v>
      </c>
      <c r="N28" s="3">
        <v>23</v>
      </c>
      <c r="O28" s="4">
        <v>56</v>
      </c>
      <c r="P28" s="3"/>
      <c r="Q28" s="21"/>
      <c r="R28" s="5">
        <v>175</v>
      </c>
      <c r="S28" s="5"/>
      <c r="T28" s="21">
        <v>295</v>
      </c>
      <c r="U28" s="3"/>
    </row>
    <row r="29" spans="1:21" ht="14.25" customHeight="1" x14ac:dyDescent="0.25">
      <c r="A29" s="17"/>
      <c r="B29" s="18" t="s">
        <v>105</v>
      </c>
      <c r="C29" s="1" t="s">
        <v>183</v>
      </c>
      <c r="D29" s="1">
        <f t="shared" si="2"/>
        <v>21</v>
      </c>
      <c r="E29" s="2" t="s">
        <v>11</v>
      </c>
      <c r="F29" s="19">
        <f t="shared" ref="F29:F32" si="3">H29+I29+J29+K29+L29+M29+N29+O29+P29+Q29+R29+S29+T29+U29</f>
        <v>3</v>
      </c>
      <c r="G29" s="19">
        <v>2</v>
      </c>
      <c r="H29" s="3"/>
      <c r="I29" s="3">
        <v>0</v>
      </c>
      <c r="J29" s="4">
        <v>0</v>
      </c>
      <c r="K29" s="3">
        <v>0</v>
      </c>
      <c r="L29" s="4"/>
      <c r="M29" s="3">
        <v>3</v>
      </c>
      <c r="N29" s="3">
        <v>0</v>
      </c>
      <c r="O29" s="4"/>
      <c r="P29" s="3"/>
      <c r="Q29" s="21"/>
      <c r="R29" s="5">
        <v>0</v>
      </c>
      <c r="S29" s="5"/>
      <c r="T29" s="21">
        <v>0</v>
      </c>
      <c r="U29" s="3"/>
    </row>
    <row r="30" spans="1:21" ht="14.25" customHeight="1" x14ac:dyDescent="0.25">
      <c r="A30" s="17"/>
      <c r="B30" s="18" t="s">
        <v>106</v>
      </c>
      <c r="C30" s="1" t="s">
        <v>183</v>
      </c>
      <c r="D30" s="1">
        <f t="shared" si="2"/>
        <v>22</v>
      </c>
      <c r="E30" s="2" t="s">
        <v>12</v>
      </c>
      <c r="F30" s="19">
        <f t="shared" si="3"/>
        <v>12</v>
      </c>
      <c r="G30" s="19">
        <v>2</v>
      </c>
      <c r="H30" s="3"/>
      <c r="I30" s="3">
        <v>0</v>
      </c>
      <c r="J30" s="4">
        <v>0</v>
      </c>
      <c r="K30" s="3">
        <v>0</v>
      </c>
      <c r="L30" s="4"/>
      <c r="M30" s="3">
        <v>12</v>
      </c>
      <c r="N30" s="3">
        <v>0</v>
      </c>
      <c r="O30" s="4"/>
      <c r="P30" s="3"/>
      <c r="Q30" s="21"/>
      <c r="R30" s="5">
        <v>0</v>
      </c>
      <c r="S30" s="5"/>
      <c r="T30" s="21">
        <v>0</v>
      </c>
      <c r="U30" s="3"/>
    </row>
    <row r="31" spans="1:21" s="28" customFormat="1" ht="25.5" x14ac:dyDescent="0.25">
      <c r="A31" s="24"/>
      <c r="B31" s="25" t="s">
        <v>107</v>
      </c>
      <c r="C31" s="9" t="s">
        <v>175</v>
      </c>
      <c r="D31" s="9"/>
      <c r="E31" s="9" t="s">
        <v>13</v>
      </c>
      <c r="F31" s="26">
        <f t="shared" si="3"/>
        <v>0</v>
      </c>
      <c r="G31" s="26"/>
      <c r="H31" s="10"/>
      <c r="I31" s="10"/>
      <c r="J31" s="11">
        <v>0</v>
      </c>
      <c r="K31" s="10">
        <v>0</v>
      </c>
      <c r="L31" s="11">
        <v>0</v>
      </c>
      <c r="M31" s="10"/>
      <c r="N31" s="10"/>
      <c r="O31" s="11"/>
      <c r="P31" s="10">
        <v>0</v>
      </c>
      <c r="Q31" s="27"/>
      <c r="R31" s="12"/>
      <c r="S31" s="12"/>
      <c r="T31" s="27">
        <v>0</v>
      </c>
      <c r="U31" s="10"/>
    </row>
    <row r="32" spans="1:21" ht="25.5" x14ac:dyDescent="0.25">
      <c r="A32" s="17"/>
      <c r="B32" s="18" t="s">
        <v>108</v>
      </c>
      <c r="C32" s="1" t="s">
        <v>175</v>
      </c>
      <c r="D32" s="1">
        <f>+D30+1</f>
        <v>23</v>
      </c>
      <c r="E32" s="2" t="s">
        <v>32</v>
      </c>
      <c r="F32" s="19">
        <f t="shared" si="3"/>
        <v>592</v>
      </c>
      <c r="G32" s="19">
        <v>2</v>
      </c>
      <c r="H32" s="3">
        <v>34</v>
      </c>
      <c r="I32" s="3">
        <v>40</v>
      </c>
      <c r="J32" s="4">
        <v>0</v>
      </c>
      <c r="K32" s="3">
        <v>105</v>
      </c>
      <c r="L32" s="4">
        <v>107</v>
      </c>
      <c r="M32" s="3">
        <v>71</v>
      </c>
      <c r="N32" s="3">
        <v>9</v>
      </c>
      <c r="O32" s="4">
        <v>1</v>
      </c>
      <c r="P32" s="3">
        <v>0</v>
      </c>
      <c r="Q32" s="21">
        <v>14</v>
      </c>
      <c r="R32" s="5">
        <v>104</v>
      </c>
      <c r="S32" s="5">
        <v>107</v>
      </c>
      <c r="T32" s="21">
        <v>0</v>
      </c>
      <c r="U32" s="3"/>
    </row>
    <row r="33" spans="1:21" s="22" customFormat="1" x14ac:dyDescent="0.25">
      <c r="A33" s="17"/>
      <c r="B33" s="18" t="s">
        <v>109</v>
      </c>
      <c r="C33" s="1" t="s">
        <v>175</v>
      </c>
      <c r="D33" s="1">
        <f>+D32+1</f>
        <v>24</v>
      </c>
      <c r="E33" s="2" t="s">
        <v>33</v>
      </c>
      <c r="F33" s="19">
        <f t="shared" ref="F33" si="4">H33+I33+J33+K33+L33+M33+N33+O33+P33+Q33+R33+S33+T33+U33</f>
        <v>257</v>
      </c>
      <c r="G33" s="19">
        <v>2</v>
      </c>
      <c r="H33" s="4">
        <v>25</v>
      </c>
      <c r="I33" s="4">
        <v>31</v>
      </c>
      <c r="J33" s="4">
        <v>14</v>
      </c>
      <c r="K33" s="4">
        <v>65</v>
      </c>
      <c r="L33" s="4">
        <v>24</v>
      </c>
      <c r="M33" s="4">
        <v>18</v>
      </c>
      <c r="N33" s="4">
        <v>2</v>
      </c>
      <c r="O33" s="4">
        <v>1</v>
      </c>
      <c r="P33" s="4">
        <v>5</v>
      </c>
      <c r="Q33" s="20">
        <v>1</v>
      </c>
      <c r="R33" s="5">
        <v>22</v>
      </c>
      <c r="S33" s="5">
        <v>22</v>
      </c>
      <c r="T33" s="21">
        <v>27</v>
      </c>
      <c r="U33" s="4"/>
    </row>
    <row r="34" spans="1:21" s="28" customFormat="1" ht="25.5" x14ac:dyDescent="0.25">
      <c r="A34" s="24"/>
      <c r="B34" s="25" t="s">
        <v>110</v>
      </c>
      <c r="C34" s="9" t="s">
        <v>176</v>
      </c>
      <c r="D34" s="9"/>
      <c r="E34" s="9" t="s">
        <v>34</v>
      </c>
      <c r="F34" s="26">
        <f t="shared" ref="F34:F41" si="5">H34+I34+J34+K34+L34+M34+N34+O34+P34+Q34+R34+S34+T34+U34</f>
        <v>0</v>
      </c>
      <c r="G34" s="26"/>
      <c r="H34" s="10"/>
      <c r="I34" s="10">
        <v>0</v>
      </c>
      <c r="J34" s="11">
        <v>0</v>
      </c>
      <c r="K34" s="10">
        <v>0</v>
      </c>
      <c r="L34" s="11">
        <v>0</v>
      </c>
      <c r="M34" s="10"/>
      <c r="N34" s="10"/>
      <c r="O34" s="11"/>
      <c r="P34" s="10">
        <v>0</v>
      </c>
      <c r="Q34" s="27"/>
      <c r="R34" s="12"/>
      <c r="S34" s="12"/>
      <c r="T34" s="27">
        <v>0</v>
      </c>
      <c r="U34" s="10"/>
    </row>
    <row r="35" spans="1:21" x14ac:dyDescent="0.25">
      <c r="A35" s="17"/>
      <c r="B35" s="18" t="s">
        <v>111</v>
      </c>
      <c r="C35" s="1" t="s">
        <v>176</v>
      </c>
      <c r="D35" s="1">
        <f>+D33+1</f>
        <v>25</v>
      </c>
      <c r="E35" s="2" t="s">
        <v>35</v>
      </c>
      <c r="F35" s="19">
        <f t="shared" si="5"/>
        <v>930</v>
      </c>
      <c r="G35" s="19">
        <v>2</v>
      </c>
      <c r="H35" s="3">
        <v>128</v>
      </c>
      <c r="I35" s="3">
        <v>87</v>
      </c>
      <c r="J35" s="4">
        <v>47</v>
      </c>
      <c r="K35" s="3">
        <v>197</v>
      </c>
      <c r="L35" s="4">
        <v>58</v>
      </c>
      <c r="M35" s="3">
        <v>74</v>
      </c>
      <c r="N35" s="3">
        <v>7</v>
      </c>
      <c r="O35" s="4">
        <v>7</v>
      </c>
      <c r="P35" s="3">
        <v>0</v>
      </c>
      <c r="Q35" s="21">
        <v>24</v>
      </c>
      <c r="R35" s="5">
        <v>98</v>
      </c>
      <c r="S35" s="5">
        <v>84</v>
      </c>
      <c r="T35" s="21">
        <v>119</v>
      </c>
      <c r="U35" s="3"/>
    </row>
    <row r="36" spans="1:21" s="22" customFormat="1" ht="15.75" x14ac:dyDescent="0.25">
      <c r="A36" s="17"/>
      <c r="B36" s="18" t="s">
        <v>112</v>
      </c>
      <c r="C36" s="1" t="s">
        <v>176</v>
      </c>
      <c r="D36" s="1">
        <f>+D35+1</f>
        <v>26</v>
      </c>
      <c r="E36" s="2" t="s">
        <v>36</v>
      </c>
      <c r="F36" s="19">
        <f t="shared" si="5"/>
        <v>1184</v>
      </c>
      <c r="G36" s="19">
        <v>2</v>
      </c>
      <c r="H36" s="4">
        <v>119</v>
      </c>
      <c r="I36" s="4">
        <v>84</v>
      </c>
      <c r="J36" s="4">
        <v>103</v>
      </c>
      <c r="K36" s="4">
        <v>229</v>
      </c>
      <c r="L36" s="4">
        <v>116</v>
      </c>
      <c r="M36" s="4">
        <v>69</v>
      </c>
      <c r="N36" s="4">
        <v>11</v>
      </c>
      <c r="O36" s="4">
        <v>56</v>
      </c>
      <c r="P36" s="4">
        <v>40</v>
      </c>
      <c r="Q36" s="20">
        <v>42</v>
      </c>
      <c r="R36" s="5">
        <v>98</v>
      </c>
      <c r="S36" s="6">
        <v>98</v>
      </c>
      <c r="T36" s="21">
        <v>119</v>
      </c>
      <c r="U36" s="4"/>
    </row>
    <row r="37" spans="1:21" s="22" customFormat="1" ht="15.75" x14ac:dyDescent="0.25">
      <c r="A37" s="17"/>
      <c r="B37" s="18" t="s">
        <v>113</v>
      </c>
      <c r="C37" s="1" t="s">
        <v>176</v>
      </c>
      <c r="D37" s="1">
        <f t="shared" ref="D37:D72" si="6">+D36+1</f>
        <v>27</v>
      </c>
      <c r="E37" s="2" t="s">
        <v>37</v>
      </c>
      <c r="F37" s="19">
        <f t="shared" si="5"/>
        <v>1171</v>
      </c>
      <c r="G37" s="19">
        <v>2</v>
      </c>
      <c r="H37" s="4">
        <v>124</v>
      </c>
      <c r="I37" s="4">
        <v>84</v>
      </c>
      <c r="J37" s="4">
        <v>67</v>
      </c>
      <c r="K37" s="4">
        <v>221</v>
      </c>
      <c r="L37" s="4">
        <v>116</v>
      </c>
      <c r="M37" s="4">
        <v>73</v>
      </c>
      <c r="N37" s="4">
        <v>10</v>
      </c>
      <c r="O37" s="4">
        <v>56</v>
      </c>
      <c r="P37" s="4">
        <v>56</v>
      </c>
      <c r="Q37" s="20">
        <v>49</v>
      </c>
      <c r="R37" s="5">
        <v>98</v>
      </c>
      <c r="S37" s="6">
        <v>98</v>
      </c>
      <c r="T37" s="21">
        <v>119</v>
      </c>
      <c r="U37" s="4"/>
    </row>
    <row r="38" spans="1:21" s="22" customFormat="1" ht="15.75" x14ac:dyDescent="0.25">
      <c r="A38" s="17"/>
      <c r="B38" s="18" t="s">
        <v>114</v>
      </c>
      <c r="C38" s="1" t="s">
        <v>176</v>
      </c>
      <c r="D38" s="1">
        <f t="shared" si="6"/>
        <v>28</v>
      </c>
      <c r="E38" s="2" t="s">
        <v>38</v>
      </c>
      <c r="F38" s="19">
        <f t="shared" si="5"/>
        <v>1064</v>
      </c>
      <c r="G38" s="19">
        <v>2</v>
      </c>
      <c r="H38" s="4">
        <v>112</v>
      </c>
      <c r="I38" s="4">
        <v>98</v>
      </c>
      <c r="J38" s="4">
        <v>32</v>
      </c>
      <c r="K38" s="4">
        <v>178</v>
      </c>
      <c r="L38" s="4">
        <v>95</v>
      </c>
      <c r="M38" s="4">
        <v>73</v>
      </c>
      <c r="N38" s="4">
        <v>10</v>
      </c>
      <c r="O38" s="4">
        <v>56</v>
      </c>
      <c r="P38" s="4">
        <v>47</v>
      </c>
      <c r="Q38" s="20">
        <v>49</v>
      </c>
      <c r="R38" s="5">
        <v>98</v>
      </c>
      <c r="S38" s="6">
        <v>97</v>
      </c>
      <c r="T38" s="21">
        <v>119</v>
      </c>
      <c r="U38" s="4"/>
    </row>
    <row r="39" spans="1:21" s="22" customFormat="1" ht="15.75" x14ac:dyDescent="0.25">
      <c r="A39" s="17"/>
      <c r="B39" s="18" t="s">
        <v>115</v>
      </c>
      <c r="C39" s="1" t="s">
        <v>176</v>
      </c>
      <c r="D39" s="1">
        <f t="shared" si="6"/>
        <v>29</v>
      </c>
      <c r="E39" s="2" t="s">
        <v>39</v>
      </c>
      <c r="F39" s="19">
        <f t="shared" si="5"/>
        <v>1085</v>
      </c>
      <c r="G39" s="19">
        <v>2</v>
      </c>
      <c r="H39" s="4">
        <v>124</v>
      </c>
      <c r="I39" s="4">
        <v>84</v>
      </c>
      <c r="J39" s="4">
        <v>69</v>
      </c>
      <c r="K39" s="4">
        <v>195</v>
      </c>
      <c r="L39" s="4">
        <v>67</v>
      </c>
      <c r="M39" s="4">
        <v>72</v>
      </c>
      <c r="N39" s="4">
        <v>12</v>
      </c>
      <c r="O39" s="4">
        <v>56</v>
      </c>
      <c r="P39" s="4">
        <v>42</v>
      </c>
      <c r="Q39" s="20">
        <v>49</v>
      </c>
      <c r="R39" s="5">
        <v>98</v>
      </c>
      <c r="S39" s="6">
        <v>98</v>
      </c>
      <c r="T39" s="21">
        <v>119</v>
      </c>
      <c r="U39" s="4"/>
    </row>
    <row r="40" spans="1:21" s="22" customFormat="1" ht="15.75" x14ac:dyDescent="0.25">
      <c r="A40" s="17"/>
      <c r="B40" s="18" t="s">
        <v>116</v>
      </c>
      <c r="C40" s="1" t="s">
        <v>176</v>
      </c>
      <c r="D40" s="1">
        <f t="shared" si="6"/>
        <v>30</v>
      </c>
      <c r="E40" s="2" t="s">
        <v>40</v>
      </c>
      <c r="F40" s="19">
        <f t="shared" si="5"/>
        <v>382</v>
      </c>
      <c r="G40" s="19">
        <v>2</v>
      </c>
      <c r="H40" s="4">
        <v>45</v>
      </c>
      <c r="I40" s="4">
        <v>26</v>
      </c>
      <c r="J40" s="4">
        <v>38</v>
      </c>
      <c r="K40" s="4">
        <v>71</v>
      </c>
      <c r="L40" s="4">
        <v>36</v>
      </c>
      <c r="M40" s="4">
        <v>22</v>
      </c>
      <c r="N40" s="4">
        <v>4</v>
      </c>
      <c r="O40" s="4">
        <v>18</v>
      </c>
      <c r="P40" s="4">
        <v>18</v>
      </c>
      <c r="Q40" s="20">
        <v>14</v>
      </c>
      <c r="R40" s="5">
        <v>28</v>
      </c>
      <c r="S40" s="6">
        <v>28</v>
      </c>
      <c r="T40" s="21">
        <v>34</v>
      </c>
      <c r="U40" s="4"/>
    </row>
    <row r="41" spans="1:21" s="22" customFormat="1" ht="15.75" x14ac:dyDescent="0.25">
      <c r="A41" s="17"/>
      <c r="B41" s="18" t="s">
        <v>117</v>
      </c>
      <c r="C41" s="1" t="s">
        <v>176</v>
      </c>
      <c r="D41" s="1">
        <f t="shared" si="6"/>
        <v>31</v>
      </c>
      <c r="E41" s="2" t="s">
        <v>41</v>
      </c>
      <c r="F41" s="19">
        <f t="shared" si="5"/>
        <v>200</v>
      </c>
      <c r="G41" s="19">
        <v>2</v>
      </c>
      <c r="H41" s="4">
        <v>23</v>
      </c>
      <c r="I41" s="4">
        <v>12</v>
      </c>
      <c r="J41" s="4">
        <v>19</v>
      </c>
      <c r="K41" s="4">
        <v>36</v>
      </c>
      <c r="L41" s="4">
        <v>18</v>
      </c>
      <c r="M41" s="4">
        <v>11</v>
      </c>
      <c r="N41" s="4">
        <v>2</v>
      </c>
      <c r="O41" s="4">
        <v>9</v>
      </c>
      <c r="P41" s="4">
        <v>17</v>
      </c>
      <c r="Q41" s="20">
        <v>7</v>
      </c>
      <c r="R41" s="5">
        <v>14</v>
      </c>
      <c r="S41" s="6">
        <v>14</v>
      </c>
      <c r="T41" s="21">
        <v>18</v>
      </c>
      <c r="U41" s="4"/>
    </row>
    <row r="42" spans="1:21" s="22" customFormat="1" ht="15.75" x14ac:dyDescent="0.25">
      <c r="A42" s="17"/>
      <c r="B42" s="18" t="s">
        <v>118</v>
      </c>
      <c r="C42" s="1" t="s">
        <v>176</v>
      </c>
      <c r="D42" s="1">
        <f t="shared" si="6"/>
        <v>32</v>
      </c>
      <c r="E42" s="2" t="s">
        <v>42</v>
      </c>
      <c r="F42" s="19">
        <f t="shared" ref="F42:F55" si="7">H42+I42+J42+K42+L42+M42+N42+O42+P42+Q42+R42+S42+T42+U42</f>
        <v>375</v>
      </c>
      <c r="G42" s="19">
        <v>2</v>
      </c>
      <c r="H42" s="4">
        <v>44</v>
      </c>
      <c r="I42" s="4">
        <v>24</v>
      </c>
      <c r="J42" s="4">
        <v>35</v>
      </c>
      <c r="K42" s="4">
        <v>71</v>
      </c>
      <c r="L42" s="4">
        <v>35</v>
      </c>
      <c r="M42" s="4">
        <v>21</v>
      </c>
      <c r="N42" s="4">
        <v>4</v>
      </c>
      <c r="O42" s="4">
        <v>16</v>
      </c>
      <c r="P42" s="4">
        <v>21</v>
      </c>
      <c r="Q42" s="20">
        <v>14</v>
      </c>
      <c r="R42" s="5">
        <v>28</v>
      </c>
      <c r="S42" s="6">
        <v>28</v>
      </c>
      <c r="T42" s="21">
        <v>34</v>
      </c>
      <c r="U42" s="4"/>
    </row>
    <row r="43" spans="1:21" s="22" customFormat="1" ht="15.75" x14ac:dyDescent="0.25">
      <c r="A43" s="17"/>
      <c r="B43" s="18" t="s">
        <v>119</v>
      </c>
      <c r="C43" s="1" t="s">
        <v>176</v>
      </c>
      <c r="D43" s="1">
        <f t="shared" si="6"/>
        <v>33</v>
      </c>
      <c r="E43" s="2" t="s">
        <v>43</v>
      </c>
      <c r="F43" s="19">
        <f t="shared" si="7"/>
        <v>373</v>
      </c>
      <c r="G43" s="19">
        <v>2</v>
      </c>
      <c r="H43" s="4">
        <v>44</v>
      </c>
      <c r="I43" s="4">
        <v>24</v>
      </c>
      <c r="J43" s="4">
        <v>36</v>
      </c>
      <c r="K43" s="4">
        <v>69</v>
      </c>
      <c r="L43" s="4">
        <v>36</v>
      </c>
      <c r="M43" s="4">
        <v>21</v>
      </c>
      <c r="N43" s="4">
        <v>4</v>
      </c>
      <c r="O43" s="4">
        <v>16</v>
      </c>
      <c r="P43" s="4">
        <v>19</v>
      </c>
      <c r="Q43" s="20">
        <v>14</v>
      </c>
      <c r="R43" s="5">
        <v>28</v>
      </c>
      <c r="S43" s="6">
        <v>28</v>
      </c>
      <c r="T43" s="21">
        <v>34</v>
      </c>
      <c r="U43" s="4"/>
    </row>
    <row r="44" spans="1:21" s="22" customFormat="1" ht="15.75" x14ac:dyDescent="0.25">
      <c r="A44" s="17"/>
      <c r="B44" s="18" t="s">
        <v>120</v>
      </c>
      <c r="C44" s="1" t="s">
        <v>176</v>
      </c>
      <c r="D44" s="1">
        <f t="shared" si="6"/>
        <v>34</v>
      </c>
      <c r="E44" s="2" t="s">
        <v>44</v>
      </c>
      <c r="F44" s="19">
        <f t="shared" si="7"/>
        <v>348</v>
      </c>
      <c r="G44" s="19">
        <v>2</v>
      </c>
      <c r="H44" s="4">
        <v>46</v>
      </c>
      <c r="I44" s="4">
        <v>26</v>
      </c>
      <c r="J44" s="4">
        <v>35</v>
      </c>
      <c r="K44" s="4">
        <v>69</v>
      </c>
      <c r="L44" s="4">
        <v>36</v>
      </c>
      <c r="M44" s="4">
        <v>20</v>
      </c>
      <c r="N44" s="4">
        <v>4</v>
      </c>
      <c r="O44" s="4">
        <v>6</v>
      </c>
      <c r="P44" s="4">
        <v>14</v>
      </c>
      <c r="Q44" s="20">
        <v>2</v>
      </c>
      <c r="R44" s="5">
        <v>28</v>
      </c>
      <c r="S44" s="6">
        <v>28</v>
      </c>
      <c r="T44" s="21">
        <v>34</v>
      </c>
      <c r="U44" s="4"/>
    </row>
    <row r="45" spans="1:21" s="22" customFormat="1" ht="15.75" x14ac:dyDescent="0.25">
      <c r="A45" s="17"/>
      <c r="B45" s="18" t="s">
        <v>121</v>
      </c>
      <c r="C45" s="1" t="s">
        <v>176</v>
      </c>
      <c r="D45" s="1">
        <f t="shared" si="6"/>
        <v>35</v>
      </c>
      <c r="E45" s="2" t="s">
        <v>20</v>
      </c>
      <c r="F45" s="19">
        <f t="shared" si="7"/>
        <v>369</v>
      </c>
      <c r="G45" s="19">
        <v>2</v>
      </c>
      <c r="H45" s="4">
        <v>45</v>
      </c>
      <c r="I45" s="4">
        <v>26</v>
      </c>
      <c r="J45" s="4">
        <v>37</v>
      </c>
      <c r="K45" s="4">
        <v>62</v>
      </c>
      <c r="L45" s="4">
        <v>36</v>
      </c>
      <c r="M45" s="4">
        <v>24</v>
      </c>
      <c r="N45" s="4">
        <v>6</v>
      </c>
      <c r="O45" s="4">
        <v>16</v>
      </c>
      <c r="P45" s="4">
        <v>19</v>
      </c>
      <c r="Q45" s="20">
        <v>8</v>
      </c>
      <c r="R45" s="5">
        <v>28</v>
      </c>
      <c r="S45" s="6">
        <v>28</v>
      </c>
      <c r="T45" s="21">
        <v>34</v>
      </c>
      <c r="U45" s="4"/>
    </row>
    <row r="46" spans="1:21" s="22" customFormat="1" ht="15.75" x14ac:dyDescent="0.25">
      <c r="A46" s="17"/>
      <c r="B46" s="18" t="s">
        <v>122</v>
      </c>
      <c r="C46" s="1" t="s">
        <v>176</v>
      </c>
      <c r="D46" s="1">
        <f t="shared" si="6"/>
        <v>36</v>
      </c>
      <c r="E46" s="2" t="s">
        <v>45</v>
      </c>
      <c r="F46" s="19">
        <f t="shared" si="7"/>
        <v>903</v>
      </c>
      <c r="G46" s="19">
        <v>2</v>
      </c>
      <c r="H46" s="4">
        <v>78</v>
      </c>
      <c r="I46" s="4">
        <v>85</v>
      </c>
      <c r="J46" s="4">
        <v>39</v>
      </c>
      <c r="K46" s="4">
        <v>158</v>
      </c>
      <c r="L46" s="4">
        <v>39</v>
      </c>
      <c r="M46" s="4">
        <v>64</v>
      </c>
      <c r="N46" s="4">
        <v>10</v>
      </c>
      <c r="O46" s="4">
        <v>42</v>
      </c>
      <c r="P46" s="4">
        <v>38</v>
      </c>
      <c r="Q46" s="20">
        <v>42</v>
      </c>
      <c r="R46" s="5">
        <v>98</v>
      </c>
      <c r="S46" s="6">
        <v>91</v>
      </c>
      <c r="T46" s="21">
        <v>119</v>
      </c>
      <c r="U46" s="4"/>
    </row>
    <row r="47" spans="1:21" s="22" customFormat="1" ht="15.75" x14ac:dyDescent="0.25">
      <c r="A47" s="17"/>
      <c r="B47" s="18" t="s">
        <v>123</v>
      </c>
      <c r="C47" s="1" t="s">
        <v>176</v>
      </c>
      <c r="D47" s="1">
        <f t="shared" si="6"/>
        <v>37</v>
      </c>
      <c r="E47" s="2" t="s">
        <v>46</v>
      </c>
      <c r="F47" s="19">
        <f t="shared" si="7"/>
        <v>899</v>
      </c>
      <c r="G47" s="19">
        <v>2</v>
      </c>
      <c r="H47" s="4">
        <v>78</v>
      </c>
      <c r="I47" s="4">
        <v>87</v>
      </c>
      <c r="J47" s="4">
        <v>33</v>
      </c>
      <c r="K47" s="4">
        <v>158</v>
      </c>
      <c r="L47" s="4">
        <v>36</v>
      </c>
      <c r="M47" s="4">
        <v>64</v>
      </c>
      <c r="N47" s="4">
        <v>10</v>
      </c>
      <c r="O47" s="4">
        <v>42</v>
      </c>
      <c r="P47" s="4">
        <v>41</v>
      </c>
      <c r="Q47" s="20">
        <v>42</v>
      </c>
      <c r="R47" s="5">
        <v>98</v>
      </c>
      <c r="S47" s="6">
        <v>91</v>
      </c>
      <c r="T47" s="21">
        <v>119</v>
      </c>
      <c r="U47" s="4"/>
    </row>
    <row r="48" spans="1:21" s="22" customFormat="1" ht="15.75" x14ac:dyDescent="0.25">
      <c r="A48" s="17"/>
      <c r="B48" s="18" t="s">
        <v>124</v>
      </c>
      <c r="C48" s="1" t="s">
        <v>176</v>
      </c>
      <c r="D48" s="1">
        <f t="shared" si="6"/>
        <v>38</v>
      </c>
      <c r="E48" s="2" t="s">
        <v>47</v>
      </c>
      <c r="F48" s="19">
        <f t="shared" si="7"/>
        <v>1143</v>
      </c>
      <c r="G48" s="19">
        <v>2</v>
      </c>
      <c r="H48" s="4">
        <v>129</v>
      </c>
      <c r="I48" s="4">
        <v>84</v>
      </c>
      <c r="J48" s="4">
        <v>89</v>
      </c>
      <c r="K48" s="4">
        <v>201</v>
      </c>
      <c r="L48" s="4">
        <v>101</v>
      </c>
      <c r="M48" s="4">
        <v>69</v>
      </c>
      <c r="N48" s="4">
        <v>10</v>
      </c>
      <c r="O48" s="4">
        <v>49</v>
      </c>
      <c r="P48" s="4">
        <v>47</v>
      </c>
      <c r="Q48" s="20">
        <v>49</v>
      </c>
      <c r="R48" s="5">
        <v>98</v>
      </c>
      <c r="S48" s="6">
        <v>98</v>
      </c>
      <c r="T48" s="21">
        <v>119</v>
      </c>
      <c r="U48" s="4"/>
    </row>
    <row r="49" spans="1:21" s="22" customFormat="1" ht="15.75" x14ac:dyDescent="0.25">
      <c r="A49" s="17"/>
      <c r="B49" s="18" t="s">
        <v>125</v>
      </c>
      <c r="C49" s="1" t="s">
        <v>176</v>
      </c>
      <c r="D49" s="1">
        <f t="shared" si="6"/>
        <v>39</v>
      </c>
      <c r="E49" s="2" t="s">
        <v>48</v>
      </c>
      <c r="F49" s="19">
        <f t="shared" si="7"/>
        <v>1190</v>
      </c>
      <c r="G49" s="19">
        <v>2</v>
      </c>
      <c r="H49" s="4">
        <v>150</v>
      </c>
      <c r="I49" s="4">
        <v>84</v>
      </c>
      <c r="J49" s="4">
        <v>91</v>
      </c>
      <c r="K49" s="4">
        <v>219</v>
      </c>
      <c r="L49" s="4">
        <v>95</v>
      </c>
      <c r="M49" s="4">
        <v>69</v>
      </c>
      <c r="N49" s="4">
        <v>10</v>
      </c>
      <c r="O49" s="4">
        <v>56</v>
      </c>
      <c r="P49" s="4">
        <v>52</v>
      </c>
      <c r="Q49" s="20">
        <v>49</v>
      </c>
      <c r="R49" s="5">
        <v>98</v>
      </c>
      <c r="S49" s="6">
        <v>98</v>
      </c>
      <c r="T49" s="21">
        <v>119</v>
      </c>
      <c r="U49" s="4"/>
    </row>
    <row r="50" spans="1:21" s="22" customFormat="1" ht="15.75" x14ac:dyDescent="0.25">
      <c r="A50" s="17"/>
      <c r="B50" s="18" t="s">
        <v>126</v>
      </c>
      <c r="C50" s="1" t="s">
        <v>176</v>
      </c>
      <c r="D50" s="1">
        <f t="shared" si="6"/>
        <v>40</v>
      </c>
      <c r="E50" s="2" t="s">
        <v>49</v>
      </c>
      <c r="F50" s="19">
        <f t="shared" si="7"/>
        <v>956</v>
      </c>
      <c r="G50" s="19">
        <v>2</v>
      </c>
      <c r="H50" s="4">
        <v>75</v>
      </c>
      <c r="I50" s="4">
        <v>66</v>
      </c>
      <c r="J50" s="4">
        <v>55</v>
      </c>
      <c r="K50" s="4">
        <v>166</v>
      </c>
      <c r="L50" s="4">
        <v>57</v>
      </c>
      <c r="M50" s="4">
        <v>67</v>
      </c>
      <c r="N50" s="4">
        <v>10</v>
      </c>
      <c r="O50" s="4">
        <v>51</v>
      </c>
      <c r="P50" s="4">
        <v>47</v>
      </c>
      <c r="Q50" s="20">
        <v>48</v>
      </c>
      <c r="R50" s="5">
        <v>98</v>
      </c>
      <c r="S50" s="6">
        <v>97</v>
      </c>
      <c r="T50" s="21">
        <v>119</v>
      </c>
      <c r="U50" s="4"/>
    </row>
    <row r="51" spans="1:21" s="22" customFormat="1" ht="15.75" x14ac:dyDescent="0.25">
      <c r="A51" s="17"/>
      <c r="B51" s="18" t="s">
        <v>127</v>
      </c>
      <c r="C51" s="1" t="s">
        <v>176</v>
      </c>
      <c r="D51" s="1">
        <f t="shared" si="6"/>
        <v>41</v>
      </c>
      <c r="E51" s="2" t="s">
        <v>50</v>
      </c>
      <c r="F51" s="19">
        <f t="shared" si="7"/>
        <v>959</v>
      </c>
      <c r="G51" s="19">
        <v>2</v>
      </c>
      <c r="H51" s="4">
        <v>74</v>
      </c>
      <c r="I51" s="4">
        <v>67</v>
      </c>
      <c r="J51" s="4">
        <v>59</v>
      </c>
      <c r="K51" s="4">
        <v>173</v>
      </c>
      <c r="L51" s="4">
        <v>54</v>
      </c>
      <c r="M51" s="4">
        <v>67</v>
      </c>
      <c r="N51" s="4">
        <v>7</v>
      </c>
      <c r="O51" s="4">
        <v>49</v>
      </c>
      <c r="P51" s="4">
        <v>47</v>
      </c>
      <c r="Q51" s="20">
        <v>48</v>
      </c>
      <c r="R51" s="5">
        <v>98</v>
      </c>
      <c r="S51" s="6">
        <v>97</v>
      </c>
      <c r="T51" s="21">
        <v>119</v>
      </c>
      <c r="U51" s="4"/>
    </row>
    <row r="52" spans="1:21" s="22" customFormat="1" ht="15.75" x14ac:dyDescent="0.25">
      <c r="A52" s="17"/>
      <c r="B52" s="18" t="s">
        <v>128</v>
      </c>
      <c r="C52" s="1" t="s">
        <v>176</v>
      </c>
      <c r="D52" s="1">
        <f t="shared" si="6"/>
        <v>42</v>
      </c>
      <c r="E52" s="2" t="s">
        <v>51</v>
      </c>
      <c r="F52" s="19">
        <f t="shared" si="7"/>
        <v>798</v>
      </c>
      <c r="G52" s="19">
        <v>2</v>
      </c>
      <c r="H52" s="4">
        <v>53</v>
      </c>
      <c r="I52" s="4">
        <v>70</v>
      </c>
      <c r="J52" s="4">
        <v>42</v>
      </c>
      <c r="K52" s="4">
        <v>190</v>
      </c>
      <c r="L52" s="4">
        <v>52</v>
      </c>
      <c r="M52" s="4">
        <v>61</v>
      </c>
      <c r="N52" s="4">
        <v>14</v>
      </c>
      <c r="O52" s="4"/>
      <c r="P52" s="4">
        <v>4</v>
      </c>
      <c r="Q52" s="20">
        <v>7</v>
      </c>
      <c r="R52" s="5">
        <v>98</v>
      </c>
      <c r="S52" s="6">
        <v>88</v>
      </c>
      <c r="T52" s="21">
        <v>119</v>
      </c>
      <c r="U52" s="4"/>
    </row>
    <row r="53" spans="1:21" s="22" customFormat="1" ht="15.75" x14ac:dyDescent="0.25">
      <c r="A53" s="17"/>
      <c r="B53" s="18" t="s">
        <v>129</v>
      </c>
      <c r="C53" s="1" t="s">
        <v>176</v>
      </c>
      <c r="D53" s="1">
        <f t="shared" si="6"/>
        <v>43</v>
      </c>
      <c r="E53" s="2" t="s">
        <v>52</v>
      </c>
      <c r="F53" s="19">
        <f t="shared" si="7"/>
        <v>341</v>
      </c>
      <c r="G53" s="19">
        <v>2</v>
      </c>
      <c r="H53" s="4">
        <v>39</v>
      </c>
      <c r="I53" s="4">
        <v>23</v>
      </c>
      <c r="J53" s="4">
        <v>29</v>
      </c>
      <c r="K53" s="4">
        <v>64</v>
      </c>
      <c r="L53" s="4">
        <v>32</v>
      </c>
      <c r="M53" s="4">
        <v>19</v>
      </c>
      <c r="N53" s="4">
        <v>4</v>
      </c>
      <c r="O53" s="4">
        <v>18</v>
      </c>
      <c r="P53" s="4">
        <v>10</v>
      </c>
      <c r="Q53" s="20">
        <v>13</v>
      </c>
      <c r="R53" s="5">
        <v>28</v>
      </c>
      <c r="S53" s="6">
        <v>28</v>
      </c>
      <c r="T53" s="21">
        <v>34</v>
      </c>
      <c r="U53" s="4"/>
    </row>
    <row r="54" spans="1:21" s="22" customFormat="1" ht="15.75" x14ac:dyDescent="0.25">
      <c r="A54" s="17"/>
      <c r="B54" s="18" t="s">
        <v>130</v>
      </c>
      <c r="C54" s="1" t="s">
        <v>176</v>
      </c>
      <c r="D54" s="1">
        <f t="shared" si="6"/>
        <v>44</v>
      </c>
      <c r="E54" s="2" t="s">
        <v>53</v>
      </c>
      <c r="F54" s="19">
        <f t="shared" si="7"/>
        <v>983</v>
      </c>
      <c r="G54" s="19">
        <v>2</v>
      </c>
      <c r="H54" s="4">
        <v>74</v>
      </c>
      <c r="I54" s="4">
        <v>77</v>
      </c>
      <c r="J54" s="4">
        <v>46</v>
      </c>
      <c r="K54" s="4">
        <v>221</v>
      </c>
      <c r="L54" s="4">
        <v>69</v>
      </c>
      <c r="M54" s="4">
        <v>105</v>
      </c>
      <c r="N54" s="4">
        <v>12</v>
      </c>
      <c r="O54" s="4">
        <v>35</v>
      </c>
      <c r="P54" s="4">
        <v>7</v>
      </c>
      <c r="Q54" s="20">
        <v>34</v>
      </c>
      <c r="R54" s="5">
        <v>98</v>
      </c>
      <c r="S54" s="6">
        <v>86</v>
      </c>
      <c r="T54" s="21">
        <v>119</v>
      </c>
      <c r="U54" s="4"/>
    </row>
    <row r="55" spans="1:21" s="22" customFormat="1" ht="15.75" x14ac:dyDescent="0.25">
      <c r="A55" s="17"/>
      <c r="B55" s="18" t="s">
        <v>131</v>
      </c>
      <c r="C55" s="1" t="s">
        <v>176</v>
      </c>
      <c r="D55" s="1">
        <f t="shared" si="6"/>
        <v>45</v>
      </c>
      <c r="E55" s="2" t="s">
        <v>54</v>
      </c>
      <c r="F55" s="19">
        <f t="shared" si="7"/>
        <v>907</v>
      </c>
      <c r="G55" s="19">
        <v>2</v>
      </c>
      <c r="H55" s="4">
        <v>80</v>
      </c>
      <c r="I55" s="4">
        <v>76</v>
      </c>
      <c r="J55" s="4">
        <v>73</v>
      </c>
      <c r="K55" s="4">
        <v>201</v>
      </c>
      <c r="L55" s="4">
        <v>80</v>
      </c>
      <c r="M55" s="4">
        <v>64</v>
      </c>
      <c r="N55" s="4">
        <v>11</v>
      </c>
      <c r="O55" s="4">
        <v>11</v>
      </c>
      <c r="P55" s="4">
        <v>0</v>
      </c>
      <c r="Q55" s="20">
        <v>9</v>
      </c>
      <c r="R55" s="5">
        <v>98</v>
      </c>
      <c r="S55" s="6">
        <v>85</v>
      </c>
      <c r="T55" s="21">
        <v>119</v>
      </c>
      <c r="U55" s="4"/>
    </row>
    <row r="56" spans="1:21" s="22" customFormat="1" ht="15.75" x14ac:dyDescent="0.25">
      <c r="A56" s="17"/>
      <c r="B56" s="18" t="s">
        <v>132</v>
      </c>
      <c r="C56" s="1" t="s">
        <v>176</v>
      </c>
      <c r="D56" s="1">
        <f t="shared" si="6"/>
        <v>46</v>
      </c>
      <c r="E56" s="2" t="s">
        <v>55</v>
      </c>
      <c r="F56" s="19">
        <f t="shared" ref="F56:F64" si="8">H56+I56+J56+K56+L56+M56+N56+O56+P56+Q56+R56+S56+T56+U56</f>
        <v>1129</v>
      </c>
      <c r="G56" s="19">
        <v>2</v>
      </c>
      <c r="H56" s="4">
        <v>136</v>
      </c>
      <c r="I56" s="4">
        <v>85</v>
      </c>
      <c r="J56" s="4">
        <v>90</v>
      </c>
      <c r="K56" s="4">
        <v>276</v>
      </c>
      <c r="L56" s="4">
        <v>111</v>
      </c>
      <c r="M56" s="4">
        <v>66</v>
      </c>
      <c r="N56" s="4">
        <v>14</v>
      </c>
      <c r="O56" s="4">
        <v>54</v>
      </c>
      <c r="P56" s="4">
        <v>0</v>
      </c>
      <c r="Q56" s="20">
        <v>21</v>
      </c>
      <c r="R56" s="5">
        <v>70</v>
      </c>
      <c r="S56" s="6">
        <v>87</v>
      </c>
      <c r="T56" s="21">
        <v>119</v>
      </c>
      <c r="U56" s="4"/>
    </row>
    <row r="57" spans="1:21" s="22" customFormat="1" ht="15.75" x14ac:dyDescent="0.25">
      <c r="A57" s="17"/>
      <c r="B57" s="18" t="s">
        <v>133</v>
      </c>
      <c r="C57" s="1" t="s">
        <v>176</v>
      </c>
      <c r="D57" s="1">
        <f t="shared" si="6"/>
        <v>47</v>
      </c>
      <c r="E57" s="2" t="s">
        <v>56</v>
      </c>
      <c r="F57" s="19">
        <f t="shared" si="8"/>
        <v>1151</v>
      </c>
      <c r="G57" s="19">
        <v>2</v>
      </c>
      <c r="H57" s="4">
        <v>136</v>
      </c>
      <c r="I57" s="4">
        <v>85</v>
      </c>
      <c r="J57" s="4">
        <v>94</v>
      </c>
      <c r="K57" s="4">
        <v>276</v>
      </c>
      <c r="L57" s="4">
        <v>122</v>
      </c>
      <c r="M57" s="4">
        <v>66</v>
      </c>
      <c r="N57" s="4">
        <v>14</v>
      </c>
      <c r="O57" s="4">
        <v>54</v>
      </c>
      <c r="P57" s="4">
        <v>0</v>
      </c>
      <c r="Q57" s="20">
        <v>28</v>
      </c>
      <c r="R57" s="5">
        <v>70</v>
      </c>
      <c r="S57" s="6">
        <v>87</v>
      </c>
      <c r="T57" s="21">
        <v>119</v>
      </c>
      <c r="U57" s="4"/>
    </row>
    <row r="58" spans="1:21" s="22" customFormat="1" ht="15.75" x14ac:dyDescent="0.25">
      <c r="A58" s="17"/>
      <c r="B58" s="18" t="s">
        <v>134</v>
      </c>
      <c r="C58" s="1" t="s">
        <v>176</v>
      </c>
      <c r="D58" s="1">
        <f t="shared" si="6"/>
        <v>48</v>
      </c>
      <c r="E58" s="2" t="s">
        <v>57</v>
      </c>
      <c r="F58" s="19">
        <f t="shared" si="8"/>
        <v>1144</v>
      </c>
      <c r="G58" s="19">
        <v>2</v>
      </c>
      <c r="H58" s="4">
        <v>136</v>
      </c>
      <c r="I58" s="4">
        <v>85</v>
      </c>
      <c r="J58" s="4">
        <v>94</v>
      </c>
      <c r="K58" s="4">
        <v>269</v>
      </c>
      <c r="L58" s="4">
        <v>122</v>
      </c>
      <c r="M58" s="4">
        <v>66</v>
      </c>
      <c r="N58" s="4">
        <v>14</v>
      </c>
      <c r="O58" s="4">
        <v>54</v>
      </c>
      <c r="P58" s="4">
        <v>0</v>
      </c>
      <c r="Q58" s="20">
        <v>28</v>
      </c>
      <c r="R58" s="5">
        <v>70</v>
      </c>
      <c r="S58" s="6">
        <v>87</v>
      </c>
      <c r="T58" s="21">
        <v>119</v>
      </c>
      <c r="U58" s="4"/>
    </row>
    <row r="59" spans="1:21" s="22" customFormat="1" ht="15.75" x14ac:dyDescent="0.25">
      <c r="A59" s="17"/>
      <c r="B59" s="18" t="s">
        <v>135</v>
      </c>
      <c r="C59" s="1" t="s">
        <v>176</v>
      </c>
      <c r="D59" s="1">
        <f t="shared" si="6"/>
        <v>49</v>
      </c>
      <c r="E59" s="2" t="s">
        <v>58</v>
      </c>
      <c r="F59" s="19">
        <f t="shared" si="8"/>
        <v>1087</v>
      </c>
      <c r="G59" s="19">
        <v>2</v>
      </c>
      <c r="H59" s="4">
        <v>135</v>
      </c>
      <c r="I59" s="4">
        <v>70</v>
      </c>
      <c r="J59" s="4">
        <v>100</v>
      </c>
      <c r="K59" s="4">
        <v>267</v>
      </c>
      <c r="L59" s="4">
        <v>118</v>
      </c>
      <c r="M59" s="4">
        <v>59</v>
      </c>
      <c r="N59" s="4">
        <v>14</v>
      </c>
      <c r="O59" s="4"/>
      <c r="P59" s="4">
        <v>43</v>
      </c>
      <c r="Q59" s="20">
        <v>1</v>
      </c>
      <c r="R59" s="5">
        <v>70</v>
      </c>
      <c r="S59" s="6">
        <v>91</v>
      </c>
      <c r="T59" s="21">
        <v>119</v>
      </c>
      <c r="U59" s="4"/>
    </row>
    <row r="60" spans="1:21" s="22" customFormat="1" ht="15.75" x14ac:dyDescent="0.25">
      <c r="A60" s="17"/>
      <c r="B60" s="18" t="s">
        <v>136</v>
      </c>
      <c r="C60" s="1" t="s">
        <v>176</v>
      </c>
      <c r="D60" s="1">
        <f t="shared" si="6"/>
        <v>50</v>
      </c>
      <c r="E60" s="2" t="s">
        <v>59</v>
      </c>
      <c r="F60" s="19">
        <f t="shared" si="8"/>
        <v>1230</v>
      </c>
      <c r="G60" s="19">
        <v>2</v>
      </c>
      <c r="H60" s="4">
        <v>152</v>
      </c>
      <c r="I60" s="4">
        <v>77</v>
      </c>
      <c r="J60" s="4">
        <v>111</v>
      </c>
      <c r="K60" s="4">
        <v>259</v>
      </c>
      <c r="L60" s="4">
        <v>126</v>
      </c>
      <c r="M60" s="4">
        <v>62</v>
      </c>
      <c r="N60" s="4">
        <v>14</v>
      </c>
      <c r="O60" s="4">
        <v>56</v>
      </c>
      <c r="P60" s="4">
        <v>51</v>
      </c>
      <c r="Q60" s="20">
        <v>42</v>
      </c>
      <c r="R60" s="5">
        <v>70</v>
      </c>
      <c r="S60" s="6">
        <v>91</v>
      </c>
      <c r="T60" s="21">
        <v>119</v>
      </c>
      <c r="U60" s="4"/>
    </row>
    <row r="61" spans="1:21" s="22" customFormat="1" ht="15.75" x14ac:dyDescent="0.25">
      <c r="A61" s="17"/>
      <c r="B61" s="18" t="s">
        <v>137</v>
      </c>
      <c r="C61" s="1" t="s">
        <v>176</v>
      </c>
      <c r="D61" s="1">
        <f t="shared" si="6"/>
        <v>51</v>
      </c>
      <c r="E61" s="2" t="s">
        <v>60</v>
      </c>
      <c r="F61" s="19">
        <f t="shared" si="8"/>
        <v>1149</v>
      </c>
      <c r="G61" s="19">
        <v>2</v>
      </c>
      <c r="H61" s="4">
        <v>128</v>
      </c>
      <c r="I61" s="4">
        <v>75</v>
      </c>
      <c r="J61" s="4">
        <v>76</v>
      </c>
      <c r="K61" s="4">
        <v>262</v>
      </c>
      <c r="L61" s="4">
        <v>108</v>
      </c>
      <c r="M61" s="4">
        <v>66</v>
      </c>
      <c r="N61" s="4">
        <v>14</v>
      </c>
      <c r="O61" s="4">
        <v>56</v>
      </c>
      <c r="P61" s="4">
        <v>49</v>
      </c>
      <c r="Q61" s="20">
        <v>42</v>
      </c>
      <c r="R61" s="5">
        <v>70</v>
      </c>
      <c r="S61" s="6">
        <v>84</v>
      </c>
      <c r="T61" s="21">
        <v>119</v>
      </c>
      <c r="U61" s="4"/>
    </row>
    <row r="62" spans="1:21" s="35" customFormat="1" ht="15.75" x14ac:dyDescent="0.25">
      <c r="A62" s="33"/>
      <c r="B62" s="34" t="s">
        <v>138</v>
      </c>
      <c r="C62" s="1" t="s">
        <v>176</v>
      </c>
      <c r="D62" s="1">
        <f t="shared" si="6"/>
        <v>52</v>
      </c>
      <c r="E62" s="2" t="s">
        <v>201</v>
      </c>
      <c r="F62" s="19">
        <v>1204</v>
      </c>
      <c r="G62" s="19">
        <v>2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4"/>
      <c r="S62" s="15"/>
      <c r="T62" s="16"/>
      <c r="U62" s="4"/>
    </row>
    <row r="63" spans="1:21" s="22" customFormat="1" ht="15.75" x14ac:dyDescent="0.25">
      <c r="A63" s="17"/>
      <c r="B63" s="18" t="s">
        <v>139</v>
      </c>
      <c r="C63" s="1" t="s">
        <v>176</v>
      </c>
      <c r="D63" s="1">
        <f t="shared" si="6"/>
        <v>53</v>
      </c>
      <c r="E63" s="2" t="s">
        <v>61</v>
      </c>
      <c r="F63" s="19">
        <f t="shared" si="8"/>
        <v>1227</v>
      </c>
      <c r="G63" s="19">
        <v>2</v>
      </c>
      <c r="H63" s="4">
        <v>145</v>
      </c>
      <c r="I63" s="4">
        <v>77</v>
      </c>
      <c r="J63" s="4">
        <v>104</v>
      </c>
      <c r="K63" s="4">
        <v>265</v>
      </c>
      <c r="L63" s="4">
        <v>126</v>
      </c>
      <c r="M63" s="4">
        <v>66</v>
      </c>
      <c r="N63" s="4">
        <v>14</v>
      </c>
      <c r="O63" s="4">
        <v>56</v>
      </c>
      <c r="P63" s="4">
        <v>52</v>
      </c>
      <c r="Q63" s="20">
        <v>42</v>
      </c>
      <c r="R63" s="5">
        <v>70</v>
      </c>
      <c r="S63" s="6">
        <v>91</v>
      </c>
      <c r="T63" s="21">
        <v>119</v>
      </c>
      <c r="U63" s="4"/>
    </row>
    <row r="64" spans="1:21" s="35" customFormat="1" ht="15.75" x14ac:dyDescent="0.25">
      <c r="A64" s="33"/>
      <c r="B64" s="34" t="s">
        <v>140</v>
      </c>
      <c r="C64" s="1" t="s">
        <v>176</v>
      </c>
      <c r="D64" s="1">
        <f t="shared" si="6"/>
        <v>54</v>
      </c>
      <c r="E64" s="2" t="s">
        <v>62</v>
      </c>
      <c r="F64" s="19">
        <f t="shared" si="8"/>
        <v>1223</v>
      </c>
      <c r="G64" s="19">
        <v>2</v>
      </c>
      <c r="H64" s="4">
        <v>145</v>
      </c>
      <c r="I64" s="4">
        <v>76</v>
      </c>
      <c r="J64" s="4">
        <v>95</v>
      </c>
      <c r="K64" s="4">
        <v>281</v>
      </c>
      <c r="L64" s="4">
        <v>120</v>
      </c>
      <c r="M64" s="4">
        <v>66</v>
      </c>
      <c r="N64" s="4">
        <v>11</v>
      </c>
      <c r="O64" s="4">
        <v>63</v>
      </c>
      <c r="P64" s="4">
        <v>42</v>
      </c>
      <c r="Q64" s="4">
        <v>44</v>
      </c>
      <c r="R64" s="5">
        <v>70</v>
      </c>
      <c r="S64" s="6">
        <v>91</v>
      </c>
      <c r="T64" s="3">
        <v>119</v>
      </c>
      <c r="U64" s="4"/>
    </row>
    <row r="65" spans="1:21" s="22" customFormat="1" ht="15.75" x14ac:dyDescent="0.25">
      <c r="A65" s="17"/>
      <c r="B65" s="18" t="s">
        <v>141</v>
      </c>
      <c r="C65" s="1" t="s">
        <v>176</v>
      </c>
      <c r="D65" s="1">
        <f t="shared" si="6"/>
        <v>55</v>
      </c>
      <c r="E65" s="2" t="s">
        <v>63</v>
      </c>
      <c r="F65" s="19">
        <f t="shared" ref="F65:F78" si="9">H65+I65+J65+K65+L65+M65+N65+O65+P65+Q65+R65+S65+T65+U65</f>
        <v>1159</v>
      </c>
      <c r="G65" s="19">
        <v>2</v>
      </c>
      <c r="H65" s="4">
        <v>143</v>
      </c>
      <c r="I65" s="4">
        <v>77</v>
      </c>
      <c r="J65" s="4">
        <v>105</v>
      </c>
      <c r="K65" s="4">
        <v>258</v>
      </c>
      <c r="L65" s="4">
        <v>126</v>
      </c>
      <c r="M65" s="4">
        <v>66</v>
      </c>
      <c r="N65" s="4">
        <v>14</v>
      </c>
      <c r="O65" s="4"/>
      <c r="P65" s="4">
        <v>46</v>
      </c>
      <c r="Q65" s="20">
        <v>44</v>
      </c>
      <c r="R65" s="5">
        <v>70</v>
      </c>
      <c r="S65" s="6">
        <v>91</v>
      </c>
      <c r="T65" s="21">
        <v>119</v>
      </c>
      <c r="U65" s="4"/>
    </row>
    <row r="66" spans="1:21" s="22" customFormat="1" ht="15.75" x14ac:dyDescent="0.25">
      <c r="A66" s="17"/>
      <c r="B66" s="18" t="s">
        <v>142</v>
      </c>
      <c r="C66" s="1" t="s">
        <v>176</v>
      </c>
      <c r="D66" s="1">
        <f t="shared" si="6"/>
        <v>56</v>
      </c>
      <c r="E66" s="2" t="s">
        <v>64</v>
      </c>
      <c r="F66" s="19">
        <f t="shared" si="9"/>
        <v>1151</v>
      </c>
      <c r="G66" s="19">
        <v>2</v>
      </c>
      <c r="H66" s="4">
        <v>139</v>
      </c>
      <c r="I66" s="4">
        <v>77</v>
      </c>
      <c r="J66" s="4">
        <v>108</v>
      </c>
      <c r="K66" s="4">
        <v>258</v>
      </c>
      <c r="L66" s="4">
        <v>126</v>
      </c>
      <c r="M66" s="4">
        <v>66</v>
      </c>
      <c r="N66" s="4">
        <v>14</v>
      </c>
      <c r="O66" s="4"/>
      <c r="P66" s="4">
        <v>39</v>
      </c>
      <c r="Q66" s="20">
        <v>44</v>
      </c>
      <c r="R66" s="5">
        <v>70</v>
      </c>
      <c r="S66" s="6">
        <v>91</v>
      </c>
      <c r="T66" s="21">
        <v>119</v>
      </c>
      <c r="U66" s="4"/>
    </row>
    <row r="67" spans="1:21" s="22" customFormat="1" ht="15.75" x14ac:dyDescent="0.25">
      <c r="A67" s="17"/>
      <c r="B67" s="18" t="s">
        <v>143</v>
      </c>
      <c r="C67" s="1" t="s">
        <v>176</v>
      </c>
      <c r="D67" s="1">
        <f>+D66+1</f>
        <v>57</v>
      </c>
      <c r="E67" s="2" t="s">
        <v>65</v>
      </c>
      <c r="F67" s="19">
        <f t="shared" si="9"/>
        <v>1152</v>
      </c>
      <c r="G67" s="19">
        <v>2</v>
      </c>
      <c r="H67" s="4">
        <v>148</v>
      </c>
      <c r="I67" s="4">
        <v>77</v>
      </c>
      <c r="J67" s="4">
        <v>94</v>
      </c>
      <c r="K67" s="4">
        <v>258</v>
      </c>
      <c r="L67" s="4">
        <v>125</v>
      </c>
      <c r="M67" s="4">
        <v>66</v>
      </c>
      <c r="N67" s="4">
        <v>14</v>
      </c>
      <c r="O67" s="4"/>
      <c r="P67" s="4">
        <v>46</v>
      </c>
      <c r="Q67" s="20">
        <v>44</v>
      </c>
      <c r="R67" s="5">
        <v>70</v>
      </c>
      <c r="S67" s="6">
        <v>91</v>
      </c>
      <c r="T67" s="21">
        <v>119</v>
      </c>
      <c r="U67" s="4"/>
    </row>
    <row r="68" spans="1:21" s="22" customFormat="1" ht="15.75" x14ac:dyDescent="0.25">
      <c r="A68" s="17"/>
      <c r="B68" s="18" t="s">
        <v>144</v>
      </c>
      <c r="C68" s="1" t="s">
        <v>176</v>
      </c>
      <c r="D68" s="1">
        <f t="shared" si="6"/>
        <v>58</v>
      </c>
      <c r="E68" s="2" t="s">
        <v>66</v>
      </c>
      <c r="F68" s="19">
        <f t="shared" si="9"/>
        <v>1136</v>
      </c>
      <c r="G68" s="19">
        <v>2</v>
      </c>
      <c r="H68" s="4">
        <v>144</v>
      </c>
      <c r="I68" s="4">
        <v>82</v>
      </c>
      <c r="J68" s="4">
        <v>82</v>
      </c>
      <c r="K68" s="4">
        <v>258</v>
      </c>
      <c r="L68" s="4">
        <v>120</v>
      </c>
      <c r="M68" s="4">
        <v>66</v>
      </c>
      <c r="N68" s="4">
        <v>14</v>
      </c>
      <c r="O68" s="4"/>
      <c r="P68" s="4">
        <v>46</v>
      </c>
      <c r="Q68" s="20">
        <v>44</v>
      </c>
      <c r="R68" s="5">
        <v>70</v>
      </c>
      <c r="S68" s="6">
        <v>91</v>
      </c>
      <c r="T68" s="21">
        <v>119</v>
      </c>
      <c r="U68" s="4"/>
    </row>
    <row r="69" spans="1:21" s="22" customFormat="1" ht="15.75" x14ac:dyDescent="0.25">
      <c r="A69" s="17"/>
      <c r="B69" s="18" t="s">
        <v>145</v>
      </c>
      <c r="C69" s="1" t="s">
        <v>176</v>
      </c>
      <c r="D69" s="1">
        <f t="shared" si="6"/>
        <v>59</v>
      </c>
      <c r="E69" s="2" t="s">
        <v>67</v>
      </c>
      <c r="F69" s="19">
        <f t="shared" si="9"/>
        <v>1177</v>
      </c>
      <c r="G69" s="19">
        <v>2</v>
      </c>
      <c r="H69" s="4">
        <v>138</v>
      </c>
      <c r="I69" s="4">
        <v>98</v>
      </c>
      <c r="J69" s="4">
        <v>107</v>
      </c>
      <c r="K69" s="4">
        <v>258</v>
      </c>
      <c r="L69" s="4">
        <v>126</v>
      </c>
      <c r="M69" s="4">
        <v>66</v>
      </c>
      <c r="N69" s="4">
        <v>14</v>
      </c>
      <c r="O69" s="4"/>
      <c r="P69" s="4">
        <v>46</v>
      </c>
      <c r="Q69" s="20">
        <v>44</v>
      </c>
      <c r="R69" s="5">
        <v>70</v>
      </c>
      <c r="S69" s="6">
        <v>91</v>
      </c>
      <c r="T69" s="21">
        <v>119</v>
      </c>
      <c r="U69" s="4"/>
    </row>
    <row r="70" spans="1:21" s="22" customFormat="1" ht="15.75" x14ac:dyDescent="0.25">
      <c r="A70" s="17"/>
      <c r="B70" s="18" t="s">
        <v>146</v>
      </c>
      <c r="C70" s="1" t="s">
        <v>176</v>
      </c>
      <c r="D70" s="1">
        <f t="shared" si="6"/>
        <v>60</v>
      </c>
      <c r="E70" s="2" t="s">
        <v>68</v>
      </c>
      <c r="F70" s="19">
        <f t="shared" si="9"/>
        <v>1142</v>
      </c>
      <c r="G70" s="19">
        <v>2</v>
      </c>
      <c r="H70" s="4">
        <v>132</v>
      </c>
      <c r="I70" s="4">
        <v>97</v>
      </c>
      <c r="J70" s="4">
        <v>58</v>
      </c>
      <c r="K70" s="4">
        <v>265</v>
      </c>
      <c r="L70" s="4">
        <v>104</v>
      </c>
      <c r="M70" s="4">
        <v>66</v>
      </c>
      <c r="N70" s="4">
        <v>14</v>
      </c>
      <c r="O70" s="4">
        <v>49</v>
      </c>
      <c r="P70" s="4">
        <v>40</v>
      </c>
      <c r="Q70" s="20">
        <v>44</v>
      </c>
      <c r="R70" s="5">
        <v>70</v>
      </c>
      <c r="S70" s="6">
        <v>84</v>
      </c>
      <c r="T70" s="21">
        <v>119</v>
      </c>
      <c r="U70" s="4"/>
    </row>
    <row r="71" spans="1:21" s="22" customFormat="1" ht="15.75" x14ac:dyDescent="0.25">
      <c r="A71" s="17"/>
      <c r="B71" s="18" t="s">
        <v>147</v>
      </c>
      <c r="C71" s="1" t="s">
        <v>176</v>
      </c>
      <c r="D71" s="1">
        <f t="shared" si="6"/>
        <v>61</v>
      </c>
      <c r="E71" s="2" t="s">
        <v>69</v>
      </c>
      <c r="F71" s="19">
        <f t="shared" si="9"/>
        <v>1145</v>
      </c>
      <c r="G71" s="19">
        <v>2</v>
      </c>
      <c r="H71" s="4">
        <v>138</v>
      </c>
      <c r="I71" s="4">
        <v>99</v>
      </c>
      <c r="J71" s="4">
        <v>75</v>
      </c>
      <c r="K71" s="4">
        <v>261</v>
      </c>
      <c r="L71" s="4">
        <v>120</v>
      </c>
      <c r="M71" s="4">
        <v>66</v>
      </c>
      <c r="N71" s="4">
        <v>14</v>
      </c>
      <c r="O71" s="4"/>
      <c r="P71" s="4">
        <v>48</v>
      </c>
      <c r="Q71" s="20">
        <v>44</v>
      </c>
      <c r="R71" s="5">
        <v>70</v>
      </c>
      <c r="S71" s="6">
        <v>91</v>
      </c>
      <c r="T71" s="21">
        <v>119</v>
      </c>
      <c r="U71" s="4"/>
    </row>
    <row r="72" spans="1:21" x14ac:dyDescent="0.25">
      <c r="A72" s="17"/>
      <c r="B72" s="18" t="s">
        <v>148</v>
      </c>
      <c r="C72" s="1" t="s">
        <v>176</v>
      </c>
      <c r="D72" s="1">
        <f t="shared" si="6"/>
        <v>62</v>
      </c>
      <c r="E72" s="2" t="s">
        <v>70</v>
      </c>
      <c r="F72" s="19">
        <f t="shared" si="9"/>
        <v>153</v>
      </c>
      <c r="G72" s="19">
        <v>2</v>
      </c>
      <c r="H72" s="3">
        <v>19</v>
      </c>
      <c r="I72" s="3">
        <v>10</v>
      </c>
      <c r="J72" s="4">
        <v>7</v>
      </c>
      <c r="K72" s="3">
        <v>38</v>
      </c>
      <c r="L72" s="4">
        <v>17</v>
      </c>
      <c r="M72" s="3">
        <v>10</v>
      </c>
      <c r="N72" s="3">
        <v>2</v>
      </c>
      <c r="O72" s="4">
        <v>3</v>
      </c>
      <c r="P72" s="3">
        <v>3</v>
      </c>
      <c r="Q72" s="21">
        <v>3</v>
      </c>
      <c r="R72" s="5">
        <v>10</v>
      </c>
      <c r="S72" s="5">
        <v>14</v>
      </c>
      <c r="T72" s="21">
        <v>17</v>
      </c>
      <c r="U72" s="3"/>
    </row>
    <row r="73" spans="1:21" s="28" customFormat="1" ht="25.5" x14ac:dyDescent="0.25">
      <c r="A73" s="24"/>
      <c r="B73" s="25" t="s">
        <v>149</v>
      </c>
      <c r="C73" s="9" t="s">
        <v>176</v>
      </c>
      <c r="D73" s="9"/>
      <c r="E73" s="9" t="s">
        <v>18</v>
      </c>
      <c r="F73" s="26">
        <f t="shared" si="9"/>
        <v>0</v>
      </c>
      <c r="G73" s="26"/>
      <c r="H73" s="10"/>
      <c r="I73" s="10">
        <v>0</v>
      </c>
      <c r="J73" s="11">
        <v>0</v>
      </c>
      <c r="K73" s="10">
        <v>0</v>
      </c>
      <c r="L73" s="11">
        <v>0</v>
      </c>
      <c r="M73" s="10"/>
      <c r="N73" s="10"/>
      <c r="O73" s="11"/>
      <c r="P73" s="10">
        <v>0</v>
      </c>
      <c r="Q73" s="27"/>
      <c r="R73" s="12"/>
      <c r="S73" s="12"/>
      <c r="T73" s="27">
        <v>0</v>
      </c>
      <c r="U73" s="10"/>
    </row>
    <row r="74" spans="1:21" ht="15.75" x14ac:dyDescent="0.25">
      <c r="A74" s="17"/>
      <c r="B74" s="18" t="s">
        <v>150</v>
      </c>
      <c r="C74" s="1" t="s">
        <v>176</v>
      </c>
      <c r="D74" s="1">
        <f>+D72+1</f>
        <v>63</v>
      </c>
      <c r="E74" s="2" t="s">
        <v>71</v>
      </c>
      <c r="F74" s="19">
        <f t="shared" si="9"/>
        <v>187</v>
      </c>
      <c r="G74" s="19">
        <v>2</v>
      </c>
      <c r="H74" s="3">
        <v>23</v>
      </c>
      <c r="I74" s="3">
        <v>16</v>
      </c>
      <c r="J74" s="4">
        <v>18</v>
      </c>
      <c r="K74" s="3">
        <v>36</v>
      </c>
      <c r="L74" s="4">
        <v>16</v>
      </c>
      <c r="M74" s="3">
        <v>17</v>
      </c>
      <c r="N74" s="3">
        <v>3</v>
      </c>
      <c r="O74" s="4">
        <v>1</v>
      </c>
      <c r="P74" s="3">
        <v>11</v>
      </c>
      <c r="Q74" s="21"/>
      <c r="R74" s="5">
        <v>10</v>
      </c>
      <c r="S74" s="6">
        <v>20</v>
      </c>
      <c r="T74" s="21">
        <v>16</v>
      </c>
      <c r="U74" s="3"/>
    </row>
    <row r="75" spans="1:21" ht="15.75" x14ac:dyDescent="0.25">
      <c r="A75" s="17"/>
      <c r="B75" s="18" t="s">
        <v>151</v>
      </c>
      <c r="C75" s="1" t="s">
        <v>176</v>
      </c>
      <c r="D75" s="1">
        <f>+D74+1</f>
        <v>64</v>
      </c>
      <c r="E75" s="2" t="s">
        <v>72</v>
      </c>
      <c r="F75" s="19">
        <f t="shared" si="9"/>
        <v>545</v>
      </c>
      <c r="G75" s="19">
        <v>2</v>
      </c>
      <c r="H75" s="3">
        <v>69</v>
      </c>
      <c r="I75" s="3">
        <v>38</v>
      </c>
      <c r="J75" s="4">
        <v>56</v>
      </c>
      <c r="K75" s="3">
        <v>107</v>
      </c>
      <c r="L75" s="4">
        <v>60</v>
      </c>
      <c r="M75" s="3">
        <v>38</v>
      </c>
      <c r="N75" s="3">
        <v>6</v>
      </c>
      <c r="O75" s="4">
        <v>6</v>
      </c>
      <c r="P75" s="3">
        <v>2</v>
      </c>
      <c r="Q75" s="21">
        <v>3</v>
      </c>
      <c r="R75" s="5">
        <v>40</v>
      </c>
      <c r="S75" s="6">
        <v>56</v>
      </c>
      <c r="T75" s="21">
        <v>64</v>
      </c>
      <c r="U75" s="3"/>
    </row>
    <row r="76" spans="1:21" ht="15.75" x14ac:dyDescent="0.25">
      <c r="A76" s="17"/>
      <c r="B76" s="18" t="s">
        <v>152</v>
      </c>
      <c r="C76" s="1" t="s">
        <v>176</v>
      </c>
      <c r="D76" s="1">
        <f t="shared" ref="D76:D81" si="10">+D75+1</f>
        <v>65</v>
      </c>
      <c r="E76" s="2" t="s">
        <v>73</v>
      </c>
      <c r="F76" s="19">
        <f t="shared" si="9"/>
        <v>171</v>
      </c>
      <c r="G76" s="19">
        <v>2</v>
      </c>
      <c r="H76" s="3">
        <v>21</v>
      </c>
      <c r="I76" s="3">
        <v>10</v>
      </c>
      <c r="J76" s="4">
        <v>22</v>
      </c>
      <c r="K76" s="3">
        <v>31</v>
      </c>
      <c r="L76" s="4">
        <v>17</v>
      </c>
      <c r="M76" s="3">
        <v>11</v>
      </c>
      <c r="N76" s="3">
        <v>3</v>
      </c>
      <c r="O76" s="4">
        <v>7</v>
      </c>
      <c r="P76" s="3">
        <v>2</v>
      </c>
      <c r="Q76" s="21">
        <v>4</v>
      </c>
      <c r="R76" s="5">
        <v>10</v>
      </c>
      <c r="S76" s="6">
        <v>17</v>
      </c>
      <c r="T76" s="21">
        <v>16</v>
      </c>
      <c r="U76" s="3"/>
    </row>
    <row r="77" spans="1:21" ht="15.75" x14ac:dyDescent="0.25">
      <c r="A77" s="17"/>
      <c r="B77" s="18" t="s">
        <v>153</v>
      </c>
      <c r="C77" s="1" t="s">
        <v>176</v>
      </c>
      <c r="D77" s="1">
        <f t="shared" si="10"/>
        <v>66</v>
      </c>
      <c r="E77" s="2" t="s">
        <v>35</v>
      </c>
      <c r="F77" s="19">
        <f t="shared" si="9"/>
        <v>459</v>
      </c>
      <c r="G77" s="19">
        <v>2</v>
      </c>
      <c r="H77" s="3">
        <v>60</v>
      </c>
      <c r="I77" s="3">
        <v>24</v>
      </c>
      <c r="J77" s="4">
        <v>34</v>
      </c>
      <c r="K77" s="3">
        <v>90</v>
      </c>
      <c r="L77" s="4">
        <v>56</v>
      </c>
      <c r="M77" s="3">
        <v>34</v>
      </c>
      <c r="N77" s="3">
        <v>4</v>
      </c>
      <c r="O77" s="4">
        <v>4</v>
      </c>
      <c r="P77" s="3">
        <v>3</v>
      </c>
      <c r="Q77" s="21"/>
      <c r="R77" s="5">
        <v>38</v>
      </c>
      <c r="S77" s="6">
        <v>48</v>
      </c>
      <c r="T77" s="21">
        <v>64</v>
      </c>
      <c r="U77" s="3"/>
    </row>
    <row r="78" spans="1:21" ht="15.75" x14ac:dyDescent="0.25">
      <c r="A78" s="17"/>
      <c r="B78" s="18" t="s">
        <v>154</v>
      </c>
      <c r="C78" s="1" t="s">
        <v>176</v>
      </c>
      <c r="D78" s="1">
        <f t="shared" si="10"/>
        <v>67</v>
      </c>
      <c r="E78" s="2" t="s">
        <v>5</v>
      </c>
      <c r="F78" s="19">
        <f t="shared" si="9"/>
        <v>115</v>
      </c>
      <c r="G78" s="19">
        <v>2</v>
      </c>
      <c r="H78" s="3">
        <v>14</v>
      </c>
      <c r="I78" s="3">
        <v>4</v>
      </c>
      <c r="J78" s="4">
        <v>9</v>
      </c>
      <c r="K78" s="3">
        <v>23</v>
      </c>
      <c r="L78" s="4">
        <v>8</v>
      </c>
      <c r="M78" s="3">
        <v>9</v>
      </c>
      <c r="N78" s="3">
        <v>2</v>
      </c>
      <c r="O78" s="4">
        <v>5</v>
      </c>
      <c r="P78" s="3">
        <v>3</v>
      </c>
      <c r="Q78" s="21">
        <v>2</v>
      </c>
      <c r="R78" s="5">
        <v>10</v>
      </c>
      <c r="S78" s="6">
        <v>10</v>
      </c>
      <c r="T78" s="21">
        <v>16</v>
      </c>
      <c r="U78" s="3"/>
    </row>
    <row r="79" spans="1:21" ht="15.75" x14ac:dyDescent="0.25">
      <c r="A79" s="17"/>
      <c r="B79" s="18" t="s">
        <v>155</v>
      </c>
      <c r="C79" s="1" t="s">
        <v>176</v>
      </c>
      <c r="D79" s="1">
        <f t="shared" si="10"/>
        <v>68</v>
      </c>
      <c r="E79" s="2" t="s">
        <v>74</v>
      </c>
      <c r="F79" s="19">
        <f t="shared" ref="F79:F85" si="11">H79+I79+J79+K79+L79+M79+N79+O79+P79+Q79+R79+S79+T79+U79</f>
        <v>494</v>
      </c>
      <c r="G79" s="19">
        <v>2</v>
      </c>
      <c r="H79" s="3">
        <v>77</v>
      </c>
      <c r="I79" s="3">
        <v>30</v>
      </c>
      <c r="J79" s="4">
        <v>38</v>
      </c>
      <c r="K79" s="3">
        <v>105</v>
      </c>
      <c r="L79" s="4">
        <v>35</v>
      </c>
      <c r="M79" s="3">
        <v>43</v>
      </c>
      <c r="N79" s="3">
        <v>8</v>
      </c>
      <c r="O79" s="4">
        <v>3</v>
      </c>
      <c r="P79" s="3">
        <v>2</v>
      </c>
      <c r="Q79" s="21">
        <v>4</v>
      </c>
      <c r="R79" s="5">
        <v>36</v>
      </c>
      <c r="S79" s="6">
        <v>49</v>
      </c>
      <c r="T79" s="21">
        <v>64</v>
      </c>
      <c r="U79" s="3"/>
    </row>
    <row r="80" spans="1:21" ht="15.75" x14ac:dyDescent="0.25">
      <c r="A80" s="17"/>
      <c r="B80" s="18" t="s">
        <v>156</v>
      </c>
      <c r="C80" s="1" t="s">
        <v>176</v>
      </c>
      <c r="D80" s="1">
        <f t="shared" si="10"/>
        <v>69</v>
      </c>
      <c r="E80" s="2" t="s">
        <v>75</v>
      </c>
      <c r="F80" s="19">
        <f t="shared" si="11"/>
        <v>273</v>
      </c>
      <c r="G80" s="19">
        <v>2</v>
      </c>
      <c r="H80" s="3">
        <v>32</v>
      </c>
      <c r="I80" s="3">
        <v>16</v>
      </c>
      <c r="J80" s="4">
        <v>25</v>
      </c>
      <c r="K80" s="3">
        <v>54</v>
      </c>
      <c r="L80" s="4">
        <v>22</v>
      </c>
      <c r="M80" s="3">
        <v>22</v>
      </c>
      <c r="N80" s="3">
        <v>0</v>
      </c>
      <c r="O80" s="4"/>
      <c r="P80" s="3">
        <v>12</v>
      </c>
      <c r="Q80" s="21">
        <v>13</v>
      </c>
      <c r="R80" s="5">
        <v>20</v>
      </c>
      <c r="S80" s="6">
        <v>25</v>
      </c>
      <c r="T80" s="21">
        <v>32</v>
      </c>
      <c r="U80" s="3"/>
    </row>
    <row r="81" spans="1:21" ht="15.75" x14ac:dyDescent="0.25">
      <c r="A81" s="17"/>
      <c r="B81" s="18" t="s">
        <v>157</v>
      </c>
      <c r="C81" s="1" t="s">
        <v>176</v>
      </c>
      <c r="D81" s="1">
        <f t="shared" si="10"/>
        <v>70</v>
      </c>
      <c r="E81" s="2" t="s">
        <v>76</v>
      </c>
      <c r="F81" s="19">
        <f t="shared" si="11"/>
        <v>643</v>
      </c>
      <c r="G81" s="19">
        <v>2</v>
      </c>
      <c r="H81" s="3">
        <v>82</v>
      </c>
      <c r="I81" s="3">
        <v>36</v>
      </c>
      <c r="J81" s="4">
        <v>56</v>
      </c>
      <c r="K81" s="3">
        <v>119</v>
      </c>
      <c r="L81" s="4">
        <v>64</v>
      </c>
      <c r="M81" s="3">
        <v>35</v>
      </c>
      <c r="N81" s="3">
        <v>8</v>
      </c>
      <c r="O81" s="4">
        <v>34</v>
      </c>
      <c r="P81" s="3">
        <v>22</v>
      </c>
      <c r="Q81" s="21">
        <v>27</v>
      </c>
      <c r="R81" s="5">
        <v>40</v>
      </c>
      <c r="S81" s="6">
        <v>56</v>
      </c>
      <c r="T81" s="21">
        <v>64</v>
      </c>
      <c r="U81" s="3"/>
    </row>
    <row r="82" spans="1:21" s="28" customFormat="1" ht="25.5" x14ac:dyDescent="0.25">
      <c r="A82" s="24"/>
      <c r="B82" s="25" t="s">
        <v>158</v>
      </c>
      <c r="C82" s="9" t="s">
        <v>177</v>
      </c>
      <c r="D82" s="9"/>
      <c r="E82" s="9" t="s">
        <v>14</v>
      </c>
      <c r="F82" s="26">
        <f t="shared" si="11"/>
        <v>0</v>
      </c>
      <c r="G82" s="26"/>
      <c r="H82" s="10"/>
      <c r="I82" s="10">
        <v>0</v>
      </c>
      <c r="J82" s="11">
        <v>0</v>
      </c>
      <c r="K82" s="10">
        <v>0</v>
      </c>
      <c r="L82" s="11">
        <v>0</v>
      </c>
      <c r="M82" s="10"/>
      <c r="N82" s="10"/>
      <c r="O82" s="11"/>
      <c r="P82" s="10">
        <v>0</v>
      </c>
      <c r="Q82" s="27"/>
      <c r="R82" s="12"/>
      <c r="S82" s="12"/>
      <c r="T82" s="27">
        <v>0</v>
      </c>
      <c r="U82" s="10"/>
    </row>
    <row r="83" spans="1:21" x14ac:dyDescent="0.25">
      <c r="A83" s="17"/>
      <c r="B83" s="18" t="s">
        <v>159</v>
      </c>
      <c r="C83" s="1" t="s">
        <v>177</v>
      </c>
      <c r="D83" s="1">
        <f>+D81+1</f>
        <v>71</v>
      </c>
      <c r="E83" s="2" t="s">
        <v>77</v>
      </c>
      <c r="F83" s="19">
        <f t="shared" si="11"/>
        <v>152</v>
      </c>
      <c r="G83" s="19">
        <v>2</v>
      </c>
      <c r="H83" s="3">
        <v>21</v>
      </c>
      <c r="I83" s="3">
        <v>12</v>
      </c>
      <c r="J83" s="4">
        <v>16</v>
      </c>
      <c r="K83" s="3">
        <v>31</v>
      </c>
      <c r="L83" s="4">
        <v>12</v>
      </c>
      <c r="M83" s="3">
        <v>14</v>
      </c>
      <c r="N83" s="3">
        <v>2</v>
      </c>
      <c r="O83" s="4">
        <v>2</v>
      </c>
      <c r="P83" s="3">
        <v>0</v>
      </c>
      <c r="Q83" s="21">
        <v>4</v>
      </c>
      <c r="R83" s="5">
        <v>10</v>
      </c>
      <c r="S83" s="5">
        <v>13</v>
      </c>
      <c r="T83" s="21">
        <v>15</v>
      </c>
      <c r="U83" s="3"/>
    </row>
    <row r="84" spans="1:21" x14ac:dyDescent="0.25">
      <c r="A84" s="17"/>
      <c r="B84" s="18" t="s">
        <v>160</v>
      </c>
      <c r="C84" s="1" t="s">
        <v>177</v>
      </c>
      <c r="D84" s="1">
        <f>+D83+1</f>
        <v>72</v>
      </c>
      <c r="E84" s="2" t="s">
        <v>16</v>
      </c>
      <c r="F84" s="19">
        <f t="shared" si="11"/>
        <v>138</v>
      </c>
      <c r="G84" s="19">
        <v>2</v>
      </c>
      <c r="H84" s="3">
        <v>21</v>
      </c>
      <c r="I84" s="3">
        <v>4</v>
      </c>
      <c r="J84" s="4">
        <v>16</v>
      </c>
      <c r="K84" s="3">
        <v>29</v>
      </c>
      <c r="L84" s="4">
        <v>14</v>
      </c>
      <c r="M84" s="3">
        <v>10</v>
      </c>
      <c r="N84" s="3">
        <v>2</v>
      </c>
      <c r="O84" s="4">
        <v>2</v>
      </c>
      <c r="P84" s="3">
        <v>0</v>
      </c>
      <c r="Q84" s="21">
        <v>2</v>
      </c>
      <c r="R84" s="5">
        <v>10</v>
      </c>
      <c r="S84" s="5">
        <v>13</v>
      </c>
      <c r="T84" s="21">
        <v>15</v>
      </c>
      <c r="U84" s="3"/>
    </row>
    <row r="85" spans="1:21" x14ac:dyDescent="0.25">
      <c r="A85" s="17"/>
      <c r="B85" s="18" t="s">
        <v>161</v>
      </c>
      <c r="C85" s="1" t="s">
        <v>177</v>
      </c>
      <c r="D85" s="1">
        <f t="shared" ref="D85:D86" si="12">+D84+1</f>
        <v>73</v>
      </c>
      <c r="E85" s="2" t="s">
        <v>5</v>
      </c>
      <c r="F85" s="19">
        <f t="shared" si="11"/>
        <v>112</v>
      </c>
      <c r="G85" s="19">
        <v>2</v>
      </c>
      <c r="H85" s="3">
        <v>9</v>
      </c>
      <c r="I85" s="3">
        <v>10</v>
      </c>
      <c r="J85" s="4">
        <v>12</v>
      </c>
      <c r="K85" s="3">
        <v>26</v>
      </c>
      <c r="L85" s="4">
        <v>7</v>
      </c>
      <c r="M85" s="3">
        <v>8</v>
      </c>
      <c r="N85" s="3">
        <v>2</v>
      </c>
      <c r="O85" s="4">
        <v>2</v>
      </c>
      <c r="P85" s="3">
        <v>2</v>
      </c>
      <c r="Q85" s="21">
        <v>2</v>
      </c>
      <c r="R85" s="5">
        <v>10</v>
      </c>
      <c r="S85" s="5">
        <v>7</v>
      </c>
      <c r="T85" s="21">
        <v>15</v>
      </c>
      <c r="U85" s="3"/>
    </row>
    <row r="86" spans="1:21" ht="21" customHeight="1" x14ac:dyDescent="0.25">
      <c r="A86" s="17"/>
      <c r="B86" s="18" t="s">
        <v>162</v>
      </c>
      <c r="C86" s="1" t="s">
        <v>177</v>
      </c>
      <c r="D86" s="1">
        <f t="shared" si="12"/>
        <v>74</v>
      </c>
      <c r="E86" s="2" t="s">
        <v>17</v>
      </c>
      <c r="F86" s="19">
        <f t="shared" ref="F86:F88" si="13">H86+I86+J86+K86+L86+M86+N86+O86+P86+Q86+R86+S86+T86+U86</f>
        <v>152</v>
      </c>
      <c r="G86" s="19">
        <v>2</v>
      </c>
      <c r="H86" s="3">
        <v>19</v>
      </c>
      <c r="I86" s="3">
        <v>10</v>
      </c>
      <c r="J86" s="4">
        <v>13</v>
      </c>
      <c r="K86" s="3">
        <v>31</v>
      </c>
      <c r="L86" s="4">
        <v>11</v>
      </c>
      <c r="M86" s="3">
        <v>11</v>
      </c>
      <c r="N86" s="3">
        <v>2</v>
      </c>
      <c r="O86" s="4">
        <v>7</v>
      </c>
      <c r="P86" s="3">
        <v>4</v>
      </c>
      <c r="Q86" s="21">
        <v>6</v>
      </c>
      <c r="R86" s="5">
        <v>10</v>
      </c>
      <c r="S86" s="5">
        <v>13</v>
      </c>
      <c r="T86" s="21">
        <v>15</v>
      </c>
      <c r="U86" s="3"/>
    </row>
    <row r="87" spans="1:21" s="28" customFormat="1" ht="25.5" x14ac:dyDescent="0.25">
      <c r="A87" s="24"/>
      <c r="B87" s="25" t="s">
        <v>163</v>
      </c>
      <c r="C87" s="9" t="s">
        <v>178</v>
      </c>
      <c r="D87" s="9"/>
      <c r="E87" s="9" t="s">
        <v>19</v>
      </c>
      <c r="F87" s="26">
        <f t="shared" si="13"/>
        <v>0</v>
      </c>
      <c r="G87" s="26"/>
      <c r="H87" s="10"/>
      <c r="I87" s="10">
        <v>0</v>
      </c>
      <c r="J87" s="11">
        <v>0</v>
      </c>
      <c r="K87" s="10">
        <v>0</v>
      </c>
      <c r="L87" s="11">
        <v>0</v>
      </c>
      <c r="M87" s="10"/>
      <c r="N87" s="10"/>
      <c r="O87" s="11"/>
      <c r="P87" s="10">
        <v>0</v>
      </c>
      <c r="Q87" s="27"/>
      <c r="R87" s="12"/>
      <c r="S87" s="12"/>
      <c r="T87" s="27">
        <v>0</v>
      </c>
      <c r="U87" s="10"/>
    </row>
    <row r="88" spans="1:21" x14ac:dyDescent="0.25">
      <c r="A88" s="17"/>
      <c r="B88" s="18" t="s">
        <v>164</v>
      </c>
      <c r="C88" s="1" t="s">
        <v>178</v>
      </c>
      <c r="D88" s="1">
        <f>+D86+1</f>
        <v>75</v>
      </c>
      <c r="E88" s="2" t="s">
        <v>20</v>
      </c>
      <c r="F88" s="19">
        <f t="shared" si="13"/>
        <v>246</v>
      </c>
      <c r="G88" s="19">
        <v>2</v>
      </c>
      <c r="H88" s="3">
        <v>26</v>
      </c>
      <c r="I88" s="3">
        <v>23</v>
      </c>
      <c r="J88" s="4">
        <v>21</v>
      </c>
      <c r="K88" s="3">
        <v>60</v>
      </c>
      <c r="L88" s="4">
        <v>21</v>
      </c>
      <c r="M88" s="3">
        <v>14</v>
      </c>
      <c r="N88" s="3">
        <v>5</v>
      </c>
      <c r="O88" s="4"/>
      <c r="P88" s="3">
        <v>0</v>
      </c>
      <c r="Q88" s="21">
        <v>1</v>
      </c>
      <c r="R88" s="5">
        <v>25</v>
      </c>
      <c r="S88" s="5">
        <v>14</v>
      </c>
      <c r="T88" s="21">
        <v>36</v>
      </c>
      <c r="U88" s="3"/>
    </row>
    <row r="89" spans="1:21" s="28" customFormat="1" ht="25.5" x14ac:dyDescent="0.25">
      <c r="A89" s="24"/>
      <c r="B89" s="25" t="s">
        <v>165</v>
      </c>
      <c r="C89" s="9" t="s">
        <v>179</v>
      </c>
      <c r="D89" s="9"/>
      <c r="E89" s="9" t="s">
        <v>21</v>
      </c>
      <c r="F89" s="26">
        <f t="shared" ref="F89:F94" si="14">H89+I89+J89+K89+L89+M89+N89+O89+P89+Q89+R89+S89+T89+U89</f>
        <v>0</v>
      </c>
      <c r="G89" s="26"/>
      <c r="H89" s="10"/>
      <c r="I89" s="10">
        <v>0</v>
      </c>
      <c r="J89" s="11">
        <v>0</v>
      </c>
      <c r="K89" s="10">
        <v>0</v>
      </c>
      <c r="L89" s="11">
        <v>0</v>
      </c>
      <c r="M89" s="10"/>
      <c r="N89" s="10"/>
      <c r="O89" s="11"/>
      <c r="P89" s="10">
        <v>0</v>
      </c>
      <c r="Q89" s="27"/>
      <c r="R89" s="12"/>
      <c r="S89" s="12"/>
      <c r="T89" s="27">
        <v>0</v>
      </c>
      <c r="U89" s="10"/>
    </row>
    <row r="90" spans="1:21" x14ac:dyDescent="0.25">
      <c r="A90" s="17"/>
      <c r="B90" s="18" t="s">
        <v>166</v>
      </c>
      <c r="C90" s="1" t="s">
        <v>179</v>
      </c>
      <c r="D90" s="1">
        <f>+D88+1</f>
        <v>76</v>
      </c>
      <c r="E90" s="2" t="s">
        <v>7</v>
      </c>
      <c r="F90" s="19">
        <f t="shared" si="14"/>
        <v>91</v>
      </c>
      <c r="G90" s="19">
        <v>2</v>
      </c>
      <c r="H90" s="3">
        <v>10</v>
      </c>
      <c r="I90" s="3">
        <v>5</v>
      </c>
      <c r="J90" s="4">
        <v>6</v>
      </c>
      <c r="K90" s="3">
        <v>15</v>
      </c>
      <c r="L90" s="4">
        <v>6</v>
      </c>
      <c r="M90" s="3">
        <v>7</v>
      </c>
      <c r="N90" s="3">
        <v>2</v>
      </c>
      <c r="O90" s="4">
        <v>2</v>
      </c>
      <c r="P90" s="3">
        <v>2</v>
      </c>
      <c r="Q90" s="21">
        <v>1</v>
      </c>
      <c r="R90" s="5">
        <v>12</v>
      </c>
      <c r="S90" s="5">
        <v>7</v>
      </c>
      <c r="T90" s="21">
        <v>16</v>
      </c>
      <c r="U90" s="3"/>
    </row>
    <row r="91" spans="1:21" s="28" customFormat="1" ht="25.5" x14ac:dyDescent="0.25">
      <c r="A91" s="24"/>
      <c r="B91" s="25" t="s">
        <v>167</v>
      </c>
      <c r="C91" s="9" t="s">
        <v>180</v>
      </c>
      <c r="D91" s="9"/>
      <c r="E91" s="9" t="s">
        <v>22</v>
      </c>
      <c r="F91" s="26">
        <f t="shared" si="14"/>
        <v>0</v>
      </c>
      <c r="G91" s="26"/>
      <c r="H91" s="10"/>
      <c r="I91" s="10">
        <v>0</v>
      </c>
      <c r="J91" s="11">
        <v>0</v>
      </c>
      <c r="K91" s="10">
        <v>0</v>
      </c>
      <c r="L91" s="11">
        <v>0</v>
      </c>
      <c r="M91" s="10"/>
      <c r="N91" s="10"/>
      <c r="O91" s="11"/>
      <c r="P91" s="10">
        <v>0</v>
      </c>
      <c r="Q91" s="27"/>
      <c r="R91" s="12"/>
      <c r="S91" s="12"/>
      <c r="T91" s="27">
        <v>0</v>
      </c>
      <c r="U91" s="10"/>
    </row>
    <row r="92" spans="1:21" x14ac:dyDescent="0.25">
      <c r="A92" s="17"/>
      <c r="B92" s="18" t="s">
        <v>168</v>
      </c>
      <c r="C92" s="1" t="s">
        <v>180</v>
      </c>
      <c r="D92" s="1">
        <f>+D90+1</f>
        <v>77</v>
      </c>
      <c r="E92" s="2" t="s">
        <v>23</v>
      </c>
      <c r="F92" s="19">
        <f t="shared" si="14"/>
        <v>96</v>
      </c>
      <c r="G92" s="19">
        <v>2</v>
      </c>
      <c r="H92" s="3">
        <v>14</v>
      </c>
      <c r="I92" s="3">
        <v>5</v>
      </c>
      <c r="J92" s="4">
        <v>5</v>
      </c>
      <c r="K92" s="3">
        <v>19</v>
      </c>
      <c r="L92" s="4">
        <v>2</v>
      </c>
      <c r="M92" s="3">
        <v>10</v>
      </c>
      <c r="N92" s="3">
        <v>2</v>
      </c>
      <c r="O92" s="4">
        <v>4</v>
      </c>
      <c r="P92" s="3">
        <v>2</v>
      </c>
      <c r="Q92" s="21"/>
      <c r="R92" s="5">
        <v>10</v>
      </c>
      <c r="S92" s="5">
        <v>10</v>
      </c>
      <c r="T92" s="21">
        <v>13</v>
      </c>
      <c r="U92" s="3"/>
    </row>
    <row r="93" spans="1:21" x14ac:dyDescent="0.25">
      <c r="A93" s="17"/>
      <c r="B93" s="18" t="s">
        <v>169</v>
      </c>
      <c r="C93" s="1" t="s">
        <v>180</v>
      </c>
      <c r="D93" s="1">
        <f>+D92+1</f>
        <v>78</v>
      </c>
      <c r="E93" s="2" t="s">
        <v>24</v>
      </c>
      <c r="F93" s="19">
        <f t="shared" si="14"/>
        <v>84</v>
      </c>
      <c r="G93" s="19">
        <v>2</v>
      </c>
      <c r="H93" s="3">
        <v>10</v>
      </c>
      <c r="I93" s="3">
        <v>5</v>
      </c>
      <c r="J93" s="4">
        <v>5</v>
      </c>
      <c r="K93" s="3">
        <v>14</v>
      </c>
      <c r="L93" s="4">
        <v>2</v>
      </c>
      <c r="M93" s="3">
        <v>9</v>
      </c>
      <c r="N93" s="3">
        <v>2</v>
      </c>
      <c r="O93" s="4">
        <v>3</v>
      </c>
      <c r="P93" s="3">
        <v>3</v>
      </c>
      <c r="Q93" s="21"/>
      <c r="R93" s="5">
        <v>10</v>
      </c>
      <c r="S93" s="5">
        <v>8</v>
      </c>
      <c r="T93" s="21">
        <v>13</v>
      </c>
      <c r="U93" s="3"/>
    </row>
    <row r="94" spans="1:21" s="28" customFormat="1" ht="25.5" x14ac:dyDescent="0.25">
      <c r="A94" s="24"/>
      <c r="B94" s="25" t="s">
        <v>170</v>
      </c>
      <c r="C94" s="9" t="s">
        <v>181</v>
      </c>
      <c r="D94" s="9"/>
      <c r="E94" s="9" t="s">
        <v>78</v>
      </c>
      <c r="F94" s="26">
        <f t="shared" si="14"/>
        <v>0</v>
      </c>
      <c r="G94" s="26"/>
      <c r="H94" s="10"/>
      <c r="I94" s="10">
        <v>0</v>
      </c>
      <c r="J94" s="11">
        <v>0</v>
      </c>
      <c r="K94" s="10">
        <v>0</v>
      </c>
      <c r="L94" s="11">
        <v>0</v>
      </c>
      <c r="M94" s="10"/>
      <c r="N94" s="10"/>
      <c r="O94" s="11"/>
      <c r="P94" s="10">
        <v>0</v>
      </c>
      <c r="Q94" s="27"/>
      <c r="R94" s="12"/>
      <c r="S94" s="12"/>
      <c r="T94" s="27">
        <v>0</v>
      </c>
      <c r="U94" s="10"/>
    </row>
    <row r="95" spans="1:21" x14ac:dyDescent="0.25">
      <c r="A95" s="17"/>
      <c r="B95" s="18" t="s">
        <v>171</v>
      </c>
      <c r="C95" s="1" t="s">
        <v>181</v>
      </c>
      <c r="D95" s="1">
        <f>+D93+1</f>
        <v>79</v>
      </c>
      <c r="E95" s="2" t="s">
        <v>79</v>
      </c>
      <c r="F95" s="19">
        <f t="shared" ref="F95:F96" si="15">H95+I95+J95+K95+L95+M95+N95+O95+P95+Q95+R95+S95+T95+U95</f>
        <v>1780</v>
      </c>
      <c r="G95" s="19">
        <v>2</v>
      </c>
      <c r="H95" s="3">
        <v>248</v>
      </c>
      <c r="I95" s="3">
        <v>24</v>
      </c>
      <c r="J95" s="4">
        <v>47</v>
      </c>
      <c r="K95" s="3">
        <v>610</v>
      </c>
      <c r="L95" s="4">
        <v>138</v>
      </c>
      <c r="M95" s="3">
        <v>116</v>
      </c>
      <c r="N95" s="3">
        <v>9</v>
      </c>
      <c r="O95" s="4">
        <v>8</v>
      </c>
      <c r="P95" s="3">
        <v>16</v>
      </c>
      <c r="Q95" s="21"/>
      <c r="R95" s="5">
        <v>176</v>
      </c>
      <c r="S95" s="5">
        <v>233</v>
      </c>
      <c r="T95" s="21">
        <v>155</v>
      </c>
      <c r="U95" s="3"/>
    </row>
    <row r="96" spans="1:21" x14ac:dyDescent="0.25">
      <c r="A96" s="17"/>
      <c r="B96" s="18" t="s">
        <v>172</v>
      </c>
      <c r="C96" s="1" t="s">
        <v>181</v>
      </c>
      <c r="D96" s="1">
        <f>+D95+1</f>
        <v>80</v>
      </c>
      <c r="E96" s="2" t="s">
        <v>80</v>
      </c>
      <c r="F96" s="19">
        <f t="shared" si="15"/>
        <v>1612</v>
      </c>
      <c r="G96" s="19">
        <v>2</v>
      </c>
      <c r="H96" s="3">
        <v>240</v>
      </c>
      <c r="I96" s="3">
        <v>24</v>
      </c>
      <c r="J96" s="4">
        <v>47</v>
      </c>
      <c r="K96" s="3">
        <v>474</v>
      </c>
      <c r="L96" s="4">
        <v>130</v>
      </c>
      <c r="M96" s="3">
        <v>116</v>
      </c>
      <c r="N96" s="3">
        <v>9</v>
      </c>
      <c r="O96" s="4"/>
      <c r="P96" s="3">
        <v>16</v>
      </c>
      <c r="Q96" s="21"/>
      <c r="R96" s="5">
        <v>176</v>
      </c>
      <c r="S96" s="5">
        <v>209</v>
      </c>
      <c r="T96" s="21">
        <v>171</v>
      </c>
      <c r="U96" s="3"/>
    </row>
    <row r="97" spans="5:7" x14ac:dyDescent="0.25">
      <c r="E97" s="37" t="s">
        <v>200</v>
      </c>
    </row>
    <row r="98" spans="5:7" x14ac:dyDescent="0.25">
      <c r="G98" s="36">
        <f>SUM(G7:G96)</f>
        <v>160</v>
      </c>
    </row>
  </sheetData>
  <sheetProtection autoFilter="0"/>
  <autoFilter ref="A4:G98"/>
  <mergeCells count="21">
    <mergeCell ref="M4:M5"/>
    <mergeCell ref="C1:T3"/>
    <mergeCell ref="H4:H5"/>
    <mergeCell ref="I4:I5"/>
    <mergeCell ref="J4:J5"/>
    <mergeCell ref="K4:K5"/>
    <mergeCell ref="L4:L5"/>
    <mergeCell ref="G4:G5"/>
    <mergeCell ref="F4:F5"/>
    <mergeCell ref="A4:A5"/>
    <mergeCell ref="E4:E5"/>
    <mergeCell ref="B4:B5"/>
    <mergeCell ref="C4:C5"/>
    <mergeCell ref="N4:N5"/>
    <mergeCell ref="O4:O5"/>
    <mergeCell ref="P4:P5"/>
    <mergeCell ref="Q4:Q5"/>
    <mergeCell ref="U4:U5"/>
    <mergeCell ref="R4:R5"/>
    <mergeCell ref="S4:S5"/>
    <mergeCell ref="T4:T5"/>
  </mergeCells>
  <phoneticPr fontId="1" type="noConversion"/>
  <printOptions horizontalCentered="1"/>
  <pageMargins left="0.15748031496062992" right="0.15748031496062992" top="0.31496062992125984" bottom="0.31496062992125984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THCS</vt:lpstr>
      <vt:lpstr>THCS!Print_Area</vt:lpstr>
      <vt:lpstr>THCS!Print_Titles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cp:lastPrinted>2023-04-06T01:42:06Z</cp:lastPrinted>
  <dcterms:created xsi:type="dcterms:W3CDTF">2022-01-19T08:05:06Z</dcterms:created>
  <dcterms:modified xsi:type="dcterms:W3CDTF">2023-09-07T07:54:27Z</dcterms:modified>
</cp:coreProperties>
</file>